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  <Override PartName="/xl/threadedComments/threadedComment3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U:\DF\DF-ETUDES\Pôle scolarité générale\03_CFVU\CFVU 2022-2023\CFVU_2022_11_25\06_Licence Pro Assistant Juridique_3 ans\Kit alternance LP_AJ 3 ans\"/>
    </mc:Choice>
  </mc:AlternateContent>
  <xr:revisionPtr revIDLastSave="0" documentId="13_ncr:1_{C507C27B-B635-441B-9EE6-415A648B7CEE}" xr6:coauthVersionLast="36" xr6:coauthVersionMax="36" xr10:uidLastSave="{00000000-0000-0000-0000-000000000000}"/>
  <bookViews>
    <workbookView minimized="1" xWindow="0" yWindow="0" windowWidth="28470" windowHeight="10695" activeTab="2" xr2:uid="{00000000-000D-0000-FFFF-FFFF00000000}"/>
  </bookViews>
  <sheets>
    <sheet name="Programme année 1" sheetId="26" r:id="rId1"/>
    <sheet name="Programme année 2" sheetId="27" r:id="rId2"/>
    <sheet name="Programme année 3" sheetId="28" r:id="rId3"/>
    <sheet name="Feuil2" sheetId="23" state="hidden" r:id="rId4"/>
    <sheet name="Feuil3" sheetId="24" state="hidden" r:id="rId5"/>
  </sheets>
  <definedNames>
    <definedName name="last_ligne">#REF!</definedName>
    <definedName name="PERSONNEL">#REF!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23" i="28" l="1"/>
  <c r="H28" i="28"/>
  <c r="H27" i="28"/>
  <c r="I26" i="28"/>
  <c r="H26" i="28"/>
  <c r="H11" i="28"/>
  <c r="H35" i="28"/>
  <c r="H34" i="28"/>
  <c r="H33" i="28"/>
  <c r="I37" i="28" s="1"/>
  <c r="I32" i="28"/>
  <c r="H32" i="28"/>
  <c r="H31" i="28"/>
  <c r="H30" i="28"/>
  <c r="I29" i="28"/>
  <c r="H29" i="28"/>
  <c r="H25" i="28"/>
  <c r="H24" i="28"/>
  <c r="H23" i="28"/>
  <c r="H16" i="28"/>
  <c r="H15" i="28"/>
  <c r="H14" i="28"/>
  <c r="I18" i="28" s="1"/>
  <c r="I13" i="28"/>
  <c r="H13" i="28"/>
  <c r="H12" i="28"/>
  <c r="H10" i="28"/>
  <c r="I9" i="28"/>
  <c r="H9" i="28"/>
  <c r="H8" i="28"/>
  <c r="H7" i="28"/>
  <c r="H6" i="28"/>
  <c r="H32" i="27"/>
  <c r="H31" i="27"/>
  <c r="H30" i="27"/>
  <c r="I34" i="27" s="1"/>
  <c r="I29" i="27"/>
  <c r="H29" i="27"/>
  <c r="H28" i="27"/>
  <c r="H27" i="27"/>
  <c r="I26" i="27"/>
  <c r="H26" i="27"/>
  <c r="H25" i="27"/>
  <c r="H24" i="27"/>
  <c r="H23" i="27"/>
  <c r="I23" i="27" s="1"/>
  <c r="H16" i="27"/>
  <c r="H15" i="27"/>
  <c r="H14" i="27"/>
  <c r="I18" i="27" s="1"/>
  <c r="I13" i="27"/>
  <c r="H13" i="27"/>
  <c r="H12" i="27"/>
  <c r="H11" i="27"/>
  <c r="I10" i="27"/>
  <c r="H10" i="27"/>
  <c r="H9" i="27"/>
  <c r="H8" i="27"/>
  <c r="H7" i="27"/>
  <c r="H6" i="27"/>
  <c r="I35" i="26"/>
  <c r="I38" i="26" s="1"/>
  <c r="I40" i="26" s="1"/>
  <c r="H33" i="26"/>
  <c r="H32" i="26"/>
  <c r="H31" i="26"/>
  <c r="I30" i="26"/>
  <c r="H30" i="26"/>
  <c r="H14" i="26"/>
  <c r="I18" i="26" s="1"/>
  <c r="I27" i="26"/>
  <c r="H26" i="26"/>
  <c r="I13" i="26"/>
  <c r="H13" i="26"/>
  <c r="I36" i="28" l="1"/>
  <c r="I6" i="28"/>
  <c r="I17" i="28"/>
  <c r="I19" i="28" s="1"/>
  <c r="I6" i="27"/>
  <c r="I33" i="27"/>
  <c r="I35" i="27" s="1"/>
  <c r="I37" i="27"/>
  <c r="I39" i="27" s="1"/>
  <c r="I17" i="27"/>
  <c r="I19" i="27" s="1"/>
  <c r="I40" i="28"/>
  <c r="I42" i="28" s="1"/>
  <c r="I39" i="28" l="1"/>
  <c r="I41" i="28" s="1"/>
  <c r="I36" i="27"/>
  <c r="I38" i="27" s="1"/>
  <c r="I38" i="28"/>
  <c r="I10" i="26" l="1"/>
  <c r="H29" i="26"/>
  <c r="H28" i="26"/>
  <c r="H27" i="26"/>
  <c r="H25" i="26"/>
  <c r="H24" i="26"/>
  <c r="H23" i="26"/>
  <c r="H16" i="26"/>
  <c r="H15" i="26"/>
  <c r="H12" i="26"/>
  <c r="H11" i="26"/>
  <c r="H10" i="26"/>
  <c r="H9" i="26"/>
  <c r="H8" i="26"/>
  <c r="H7" i="26"/>
  <c r="H6" i="26"/>
  <c r="I6" i="26" l="1"/>
  <c r="I17" i="26" s="1"/>
  <c r="I23" i="26"/>
  <c r="I34" i="26" s="1"/>
  <c r="I36" i="26" s="1"/>
  <c r="I37" i="26" l="1"/>
  <c r="I39" i="26" s="1"/>
  <c r="I19" i="2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tc={633AFD64-956B-1A46-8005-039063C75F43}</author>
  </authors>
  <commentList>
    <comment ref="B2" authorId="0" shapeId="0" xr:uid="{00000000-0006-0000-0000-000001000000}">
      <text>
        <r>
          <rPr>
            <sz val="10"/>
            <rFont val="Arial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ce programme est contractuel et donné à l'entreprise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tc={D8D0F213-0068-1D4A-9B03-674065B79AA9}</author>
  </authors>
  <commentList>
    <comment ref="B2" authorId="0" shapeId="0" xr:uid="{00000000-0006-0000-0100-000001000000}">
      <text>
        <r>
          <rPr>
            <sz val="10"/>
            <rFont val="Arial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ce programme est contractuel et donné à l'entreprise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tc={F5249868-27F2-B848-A43C-6D34B5547D43}</author>
  </authors>
  <commentList>
    <comment ref="B2" authorId="0" shapeId="0" xr:uid="{00000000-0006-0000-0200-000001000000}">
      <text>
        <r>
          <rPr>
            <sz val="10"/>
            <rFont val="Arial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ce programme est contractuel et donné à l'entreprise</t>
        </r>
      </text>
    </comment>
  </commentList>
</comments>
</file>

<file path=xl/sharedStrings.xml><?xml version="1.0" encoding="utf-8"?>
<sst xmlns="http://schemas.openxmlformats.org/spreadsheetml/2006/main" count="305" uniqueCount="197">
  <si>
    <t>Unités d'enseignement</t>
  </si>
  <si>
    <t>Enseignements</t>
  </si>
  <si>
    <t>CM</t>
  </si>
  <si>
    <t>TD</t>
  </si>
  <si>
    <t xml:space="preserve">Volume Total
</t>
  </si>
  <si>
    <t>Volume
 UE</t>
  </si>
  <si>
    <t xml:space="preserve">Modalités </t>
  </si>
  <si>
    <t xml:space="preserve">repartition </t>
  </si>
  <si>
    <t>UE51</t>
  </si>
  <si>
    <t>ENS 51.1</t>
  </si>
  <si>
    <t>ecrit</t>
  </si>
  <si>
    <t>ENS 51.2</t>
  </si>
  <si>
    <t>oral</t>
  </si>
  <si>
    <t>ENS 51.3</t>
  </si>
  <si>
    <t>UE52</t>
  </si>
  <si>
    <t>ENS 52.1</t>
  </si>
  <si>
    <t>ENS 52.2</t>
  </si>
  <si>
    <t>ENS 52.3</t>
  </si>
  <si>
    <t>ENS 52.4</t>
  </si>
  <si>
    <t>UE53</t>
  </si>
  <si>
    <t>ENS 53.1</t>
  </si>
  <si>
    <t>ENS 53.2</t>
  </si>
  <si>
    <t>ENS 53.3</t>
  </si>
  <si>
    <t>ENS 53.4</t>
  </si>
  <si>
    <t>Professionnalisation</t>
  </si>
  <si>
    <t>Retours d'alternance</t>
  </si>
  <si>
    <t>PPP _insertion professionnelle</t>
  </si>
  <si>
    <t>cours</t>
  </si>
  <si>
    <t>projets tutorés</t>
  </si>
  <si>
    <t>total S1</t>
  </si>
  <si>
    <t>Volume Total</t>
  </si>
  <si>
    <t>Volume UE</t>
  </si>
  <si>
    <t>UE61</t>
  </si>
  <si>
    <t>ENS 61.1</t>
  </si>
  <si>
    <t>ENS 61.2</t>
  </si>
  <si>
    <t>ENS 61.3</t>
  </si>
  <si>
    <t>UE62</t>
  </si>
  <si>
    <t>ENS 62.1</t>
  </si>
  <si>
    <t>ENS 62.2</t>
  </si>
  <si>
    <t>ENS 62.3</t>
  </si>
  <si>
    <t>UE63</t>
  </si>
  <si>
    <t>UE64</t>
  </si>
  <si>
    <t>Total cours</t>
  </si>
  <si>
    <t>Total projets tutorés</t>
  </si>
  <si>
    <t>Total formation</t>
  </si>
  <si>
    <t>Travail mémoire 
autonomie</t>
  </si>
  <si>
    <t>nature diplôme</t>
  </si>
  <si>
    <t>niveau</t>
  </si>
  <si>
    <t>bac +</t>
  </si>
  <si>
    <t>Domaine</t>
  </si>
  <si>
    <t>type de publics</t>
  </si>
  <si>
    <t>Licence Professionnelle</t>
  </si>
  <si>
    <t>oui</t>
  </si>
  <si>
    <t>niveau 7_master 2</t>
  </si>
  <si>
    <t>bac + 5</t>
  </si>
  <si>
    <t>Aménagement du territoire et environnement</t>
  </si>
  <si>
    <t>Etudiant FI</t>
  </si>
  <si>
    <t>Master 2</t>
  </si>
  <si>
    <t>non</t>
  </si>
  <si>
    <t>niveau 6_master 1</t>
  </si>
  <si>
    <t>bac +4</t>
  </si>
  <si>
    <t>Assurance/ banque/ finance</t>
  </si>
  <si>
    <t>Stagiaire FC</t>
  </si>
  <si>
    <t>Diplôme Universitaire</t>
  </si>
  <si>
    <t>niveau 6_ LP</t>
  </si>
  <si>
    <t>bac + 3</t>
  </si>
  <si>
    <t>Développement local et social</t>
  </si>
  <si>
    <t>Contrat Apprentissage</t>
  </si>
  <si>
    <t>Niveau 6_Licence</t>
  </si>
  <si>
    <t>Bac + 3</t>
  </si>
  <si>
    <t>Droit</t>
  </si>
  <si>
    <t>Contrat professionnalisation</t>
  </si>
  <si>
    <t>Industrie</t>
  </si>
  <si>
    <t>Informatique/ statistique/ Sciences des données</t>
  </si>
  <si>
    <t>Logistique</t>
  </si>
  <si>
    <t>Multimédia/ communication/ mode/ digital</t>
  </si>
  <si>
    <t>Musique</t>
  </si>
  <si>
    <t>Patrimoine et tourisme</t>
  </si>
  <si>
    <t>Ressources Humaines</t>
  </si>
  <si>
    <t>Transport et logistique</t>
  </si>
  <si>
    <t>UE11</t>
  </si>
  <si>
    <t>UE12</t>
  </si>
  <si>
    <t>UE13</t>
  </si>
  <si>
    <t>Matières juridiques 1</t>
  </si>
  <si>
    <t>ENS 11.1</t>
  </si>
  <si>
    <t>ENS 11.2</t>
  </si>
  <si>
    <t>ENS 11.3</t>
  </si>
  <si>
    <t>Introduction générale au droit</t>
  </si>
  <si>
    <t>Institutions juridictionnelles</t>
  </si>
  <si>
    <t>Théorie générale de l'état</t>
  </si>
  <si>
    <t>Institutions administratives</t>
  </si>
  <si>
    <t>ENS 11.4</t>
  </si>
  <si>
    <t>ENS 12.1</t>
  </si>
  <si>
    <t>ENS 12.2</t>
  </si>
  <si>
    <t>ENS 12.3</t>
  </si>
  <si>
    <t>Matières juridiques 2</t>
  </si>
  <si>
    <t>Matières pratiques et techniques 1</t>
  </si>
  <si>
    <t>ENS 13.1</t>
  </si>
  <si>
    <t>ENS 13.2</t>
  </si>
  <si>
    <t>ENS 13.3</t>
  </si>
  <si>
    <t>Expression écrite et orale</t>
  </si>
  <si>
    <t>Bureautique</t>
  </si>
  <si>
    <t>Anglais juridique</t>
  </si>
  <si>
    <t>SEMESTRE 1</t>
  </si>
  <si>
    <t>SEMESTRE 2</t>
  </si>
  <si>
    <t>Matières pratiques et techniques 2</t>
  </si>
  <si>
    <t>Droit des personnes</t>
  </si>
  <si>
    <t>Droit de la famille</t>
  </si>
  <si>
    <t>Droit constitutionnel</t>
  </si>
  <si>
    <t>De la dépêche à l'analyse</t>
  </si>
  <si>
    <t>Découverte de métier 1</t>
  </si>
  <si>
    <t>Méthodologie juridique</t>
  </si>
  <si>
    <t>Introduction à la comptabilité</t>
  </si>
  <si>
    <t>ENS 13.4</t>
  </si>
  <si>
    <t>Ateliers projet tutoré méthodologie</t>
  </si>
  <si>
    <t>Projet tutoré - Mise en application (en autonomie)</t>
  </si>
  <si>
    <t>total S2</t>
  </si>
  <si>
    <t>SEMESTRE 3</t>
  </si>
  <si>
    <t>UE21</t>
  </si>
  <si>
    <t>UE22</t>
  </si>
  <si>
    <t>UE23</t>
  </si>
  <si>
    <t>ENS 21.1</t>
  </si>
  <si>
    <t>ENS 21.2</t>
  </si>
  <si>
    <t>ENS 21.3</t>
  </si>
  <si>
    <t>ENS 21.4</t>
  </si>
  <si>
    <t>ENS 22.1</t>
  </si>
  <si>
    <t>ENS 22.2</t>
  </si>
  <si>
    <t>ENS 22.3</t>
  </si>
  <si>
    <t>ENS 23.1</t>
  </si>
  <si>
    <t>ENS 23.2</t>
  </si>
  <si>
    <t>ENS 23.3</t>
  </si>
  <si>
    <t>ENS 23.4</t>
  </si>
  <si>
    <t>UE31</t>
  </si>
  <si>
    <t>UE32</t>
  </si>
  <si>
    <t>UE33</t>
  </si>
  <si>
    <t>ENS 31.1</t>
  </si>
  <si>
    <t>ENS 31.2</t>
  </si>
  <si>
    <t>ENS 31.3</t>
  </si>
  <si>
    <t>ENS 31.4</t>
  </si>
  <si>
    <t>ENS 32.1</t>
  </si>
  <si>
    <t>ENS 32.2</t>
  </si>
  <si>
    <t>ENS 32.3</t>
  </si>
  <si>
    <t>ENS 33.1</t>
  </si>
  <si>
    <t>ENS 33.2</t>
  </si>
  <si>
    <t>ENS 33.3</t>
  </si>
  <si>
    <t>ENS 33.4</t>
  </si>
  <si>
    <t>SEMESTRE 4</t>
  </si>
  <si>
    <t>UE41</t>
  </si>
  <si>
    <t>UE42</t>
  </si>
  <si>
    <t>UE43</t>
  </si>
  <si>
    <t>ENS 41.2</t>
  </si>
  <si>
    <t>ENS 41.1</t>
  </si>
  <si>
    <t>ENS 41.3</t>
  </si>
  <si>
    <t>ENS 42.1</t>
  </si>
  <si>
    <t>ENS 42.2</t>
  </si>
  <si>
    <t>ENS 42.3</t>
  </si>
  <si>
    <t>ENS 43.1</t>
  </si>
  <si>
    <t>Droit de la responsabilité civile</t>
  </si>
  <si>
    <t>Droit administratif</t>
  </si>
  <si>
    <t>Droit commercial</t>
  </si>
  <si>
    <t>Relations individuelles de travail</t>
  </si>
  <si>
    <t>Matières pratiques et techniques</t>
  </si>
  <si>
    <t>Droit des contrats</t>
  </si>
  <si>
    <t>Droit pénal</t>
  </si>
  <si>
    <t>Droit commun des sociétés</t>
  </si>
  <si>
    <t>Matières juridiques 3</t>
  </si>
  <si>
    <t>Procédure pénale</t>
  </si>
  <si>
    <t>Procédure civile</t>
  </si>
  <si>
    <t>Présentation des métiers du droit et de la justice</t>
  </si>
  <si>
    <t>Matières  pratiques et techniques</t>
  </si>
  <si>
    <t>SEMESTRE 5</t>
  </si>
  <si>
    <t>SEMESTRE 6</t>
  </si>
  <si>
    <t>ENS 63.1</t>
  </si>
  <si>
    <t>ENS 63.2</t>
  </si>
  <si>
    <t>ENS 63.3</t>
  </si>
  <si>
    <t>Relations collectives au travail</t>
  </si>
  <si>
    <t>Droit fiscal général</t>
  </si>
  <si>
    <t>Droit administrati des bien</t>
  </si>
  <si>
    <t>Découverte du métier 2</t>
  </si>
  <si>
    <t>Institutions internationales et européennes</t>
  </si>
  <si>
    <t>Droit des libertés fondamentales</t>
  </si>
  <si>
    <t>Droit des contrats spéciaux</t>
  </si>
  <si>
    <t>Matières juridiques 3 (option conseil)</t>
  </si>
  <si>
    <t>Matières juridiques 3 (option contentieux)</t>
  </si>
  <si>
    <t>Comptabilité approfondie</t>
  </si>
  <si>
    <t xml:space="preserve">Droit spécial des sociétés </t>
  </si>
  <si>
    <t>Rédaction d'actes juridiques</t>
  </si>
  <si>
    <t>ENS 64.1</t>
  </si>
  <si>
    <t>ENS 64.2</t>
  </si>
  <si>
    <t>ENS 64.3</t>
  </si>
  <si>
    <t>ENS 64.4</t>
  </si>
  <si>
    <t>Droit pénal spécial</t>
  </si>
  <si>
    <t>Procédures civile d'exécution</t>
  </si>
  <si>
    <t>Rédaction d'actes judiciaires et extrajudiciaires</t>
  </si>
  <si>
    <r>
      <t xml:space="preserve">Programme de formation étudiant en alternance
</t>
    </r>
    <r>
      <rPr>
        <sz val="12"/>
        <rFont val="Arial"/>
        <family val="2"/>
      </rPr>
      <t>Année : 2023 -2024</t>
    </r>
    <r>
      <rPr>
        <b/>
        <sz val="14"/>
        <rFont val="Arial"/>
        <family val="2"/>
      </rPr>
      <t xml:space="preserve">
</t>
    </r>
    <r>
      <rPr>
        <sz val="12"/>
        <rFont val="Arial"/>
        <family val="2"/>
      </rPr>
      <t>Mention : Activité juridique
Parcours : Assistant Juridique</t>
    </r>
  </si>
  <si>
    <r>
      <t xml:space="preserve">Programme de formation étudiant en alternance
</t>
    </r>
    <r>
      <rPr>
        <sz val="12"/>
        <rFont val="Arial"/>
        <family val="2"/>
      </rPr>
      <t>Année : 2024-2025</t>
    </r>
    <r>
      <rPr>
        <b/>
        <sz val="14"/>
        <rFont val="Arial"/>
        <family val="2"/>
      </rPr>
      <t xml:space="preserve">
</t>
    </r>
    <r>
      <rPr>
        <sz val="12"/>
        <rFont val="Arial"/>
        <family val="2"/>
      </rPr>
      <t>Mention : Activité juridique
Parcours : Assistant Juridique</t>
    </r>
  </si>
  <si>
    <r>
      <t xml:space="preserve">Programme de formation étudiant en alternance
</t>
    </r>
    <r>
      <rPr>
        <sz val="12"/>
        <rFont val="Arial"/>
        <family val="2"/>
      </rPr>
      <t>Année : 2025-2026</t>
    </r>
    <r>
      <rPr>
        <b/>
        <sz val="14"/>
        <rFont val="Arial"/>
        <family val="2"/>
      </rPr>
      <t xml:space="preserve">
</t>
    </r>
    <r>
      <rPr>
        <sz val="12"/>
        <rFont val="Arial"/>
        <family val="2"/>
      </rPr>
      <t>Mention : Activité juridique
Parcours : Assistant Juridique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</si>
</sst>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8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b/>
      <sz val="8"/>
      <name val="Arial"/>
      <family val="2"/>
    </font>
    <font>
      <sz val="10"/>
      <color theme="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i/>
      <sz val="10"/>
      <color rgb="FF7030A0"/>
      <name val="Arial"/>
      <family val="2"/>
    </font>
    <font>
      <sz val="10"/>
      <color rgb="FF7030A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sz val="9"/>
      <name val="Arial"/>
      <family val="2"/>
    </font>
    <font>
      <sz val="10"/>
      <color theme="1"/>
      <name val="Calibri (Corps)"/>
    </font>
    <font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0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1" fillId="0" borderId="0" xfId="0" applyFont="1"/>
    <xf numFmtId="0" fontId="6" fillId="0" borderId="0" xfId="0" applyFont="1"/>
    <xf numFmtId="0" fontId="9" fillId="0" borderId="0" xfId="0" applyFont="1"/>
    <xf numFmtId="0" fontId="2" fillId="0" borderId="0" xfId="0" applyFont="1"/>
    <xf numFmtId="0" fontId="10" fillId="0" borderId="0" xfId="0" applyFont="1"/>
    <xf numFmtId="0" fontId="9" fillId="0" borderId="1" xfId="0" applyFont="1" applyBorder="1"/>
    <xf numFmtId="0" fontId="7" fillId="0" borderId="0" xfId="0" applyFont="1"/>
    <xf numFmtId="0" fontId="1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8" fillId="0" borderId="13" xfId="0" applyFont="1" applyBorder="1" applyAlignment="1">
      <alignment horizontal="center"/>
    </xf>
    <xf numFmtId="0" fontId="9" fillId="0" borderId="11" xfId="0" applyFont="1" applyBorder="1"/>
    <xf numFmtId="0" fontId="8" fillId="0" borderId="3" xfId="0" applyFont="1" applyBorder="1" applyAlignment="1">
      <alignment horizontal="center"/>
    </xf>
    <xf numFmtId="0" fontId="9" fillId="0" borderId="20" xfId="0" applyFont="1" applyBorder="1"/>
    <xf numFmtId="0" fontId="8" fillId="0" borderId="16" xfId="0" applyFont="1" applyBorder="1" applyAlignment="1">
      <alignment horizontal="center"/>
    </xf>
    <xf numFmtId="0" fontId="9" fillId="0" borderId="28" xfId="0" applyFont="1" applyBorder="1" applyAlignment="1">
      <alignment horizontal="center"/>
    </xf>
    <xf numFmtId="0" fontId="9" fillId="0" borderId="29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2" fillId="0" borderId="8" xfId="0" applyFont="1" applyBorder="1"/>
    <xf numFmtId="0" fontId="2" fillId="0" borderId="30" xfId="0" applyFont="1" applyBorder="1"/>
    <xf numFmtId="0" fontId="5" fillId="0" borderId="22" xfId="0" applyFont="1" applyBorder="1" applyAlignment="1">
      <alignment horizontal="center"/>
    </xf>
    <xf numFmtId="0" fontId="7" fillId="3" borderId="11" xfId="0" applyFont="1" applyFill="1" applyBorder="1"/>
    <xf numFmtId="0" fontId="5" fillId="2" borderId="22" xfId="0" applyFont="1" applyFill="1" applyBorder="1" applyAlignment="1">
      <alignment horizontal="center"/>
    </xf>
    <xf numFmtId="0" fontId="9" fillId="0" borderId="31" xfId="0" applyFont="1" applyBorder="1" applyAlignment="1">
      <alignment horizontal="center"/>
    </xf>
    <xf numFmtId="0" fontId="9" fillId="0" borderId="32" xfId="0" applyFont="1" applyBorder="1" applyAlignment="1">
      <alignment horizontal="center"/>
    </xf>
    <xf numFmtId="0" fontId="9" fillId="0" borderId="33" xfId="0" applyFont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9" fillId="0" borderId="35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6" xfId="0" applyFont="1" applyBorder="1"/>
    <xf numFmtId="0" fontId="2" fillId="0" borderId="15" xfId="0" applyFont="1" applyBorder="1"/>
    <xf numFmtId="0" fontId="5" fillId="0" borderId="24" xfId="0" applyFont="1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0" fontId="9" fillId="0" borderId="37" xfId="0" applyFont="1" applyBorder="1" applyAlignment="1">
      <alignment horizontal="center"/>
    </xf>
    <xf numFmtId="0" fontId="9" fillId="0" borderId="38" xfId="0" applyFont="1" applyBorder="1" applyAlignment="1">
      <alignment horizontal="center"/>
    </xf>
    <xf numFmtId="0" fontId="2" fillId="3" borderId="39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2" xfId="0" applyFont="1" applyBorder="1" applyAlignment="1">
      <alignment horizontal="center" wrapText="1"/>
    </xf>
    <xf numFmtId="0" fontId="6" fillId="0" borderId="14" xfId="0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0" fontId="5" fillId="4" borderId="6" xfId="0" applyFont="1" applyFill="1" applyBorder="1" applyAlignment="1">
      <alignment horizontal="center" wrapText="1"/>
    </xf>
    <xf numFmtId="0" fontId="6" fillId="0" borderId="24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13" fillId="0" borderId="11" xfId="0" applyFont="1" applyBorder="1" applyAlignment="1">
      <alignment horizontal="justify" vertical="center"/>
    </xf>
    <xf numFmtId="0" fontId="13" fillId="0" borderId="4" xfId="0" applyFont="1" applyBorder="1" applyAlignment="1">
      <alignment horizontal="justify" vertical="center"/>
    </xf>
    <xf numFmtId="0" fontId="13" fillId="0" borderId="10" xfId="0" applyFont="1" applyBorder="1" applyAlignment="1">
      <alignment horizontal="justify" vertical="center"/>
    </xf>
    <xf numFmtId="0" fontId="9" fillId="0" borderId="40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14" fillId="7" borderId="1" xfId="0" applyFont="1" applyFill="1" applyBorder="1" applyAlignment="1">
      <alignment horizontal="center"/>
    </xf>
    <xf numFmtId="0" fontId="14" fillId="5" borderId="1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6" borderId="22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0" fillId="7" borderId="32" xfId="0" applyFill="1" applyBorder="1" applyAlignment="1">
      <alignment horizontal="center"/>
    </xf>
    <xf numFmtId="0" fontId="0" fillId="5" borderId="40" xfId="0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/>
    </xf>
    <xf numFmtId="0" fontId="13" fillId="0" borderId="1" xfId="0" applyFont="1" applyBorder="1" applyAlignment="1">
      <alignment horizontal="justify" vertical="center"/>
    </xf>
    <xf numFmtId="0" fontId="13" fillId="0" borderId="20" xfId="0" applyFont="1" applyBorder="1" applyAlignment="1">
      <alignment horizontal="justify" vertical="center"/>
    </xf>
    <xf numFmtId="0" fontId="16" fillId="0" borderId="1" xfId="0" applyFont="1" applyBorder="1" applyAlignment="1">
      <alignment horizontal="justify" vertical="center"/>
    </xf>
    <xf numFmtId="0" fontId="14" fillId="7" borderId="2" xfId="0" applyFont="1" applyFill="1" applyBorder="1" applyAlignment="1">
      <alignment horizontal="center"/>
    </xf>
    <xf numFmtId="0" fontId="17" fillId="0" borderId="1" xfId="0" applyFont="1" applyBorder="1" applyAlignment="1">
      <alignment horizontal="justify" vertical="center"/>
    </xf>
    <xf numFmtId="0" fontId="17" fillId="0" borderId="20" xfId="0" applyFont="1" applyBorder="1" applyAlignment="1">
      <alignment horizontal="justify" vertical="center"/>
    </xf>
    <xf numFmtId="0" fontId="17" fillId="0" borderId="11" xfId="0" applyFont="1" applyBorder="1" applyAlignment="1">
      <alignment horizontal="justify" vertical="center"/>
    </xf>
    <xf numFmtId="0" fontId="8" fillId="7" borderId="17" xfId="0" applyFont="1" applyFill="1" applyBorder="1" applyAlignment="1">
      <alignment horizontal="center" vertical="center"/>
    </xf>
    <xf numFmtId="0" fontId="7" fillId="3" borderId="43" xfId="0" applyFont="1" applyFill="1" applyBorder="1"/>
    <xf numFmtId="0" fontId="13" fillId="0" borderId="44" xfId="0" applyFont="1" applyBorder="1" applyAlignment="1">
      <alignment horizontal="justify" vertical="center"/>
    </xf>
    <xf numFmtId="0" fontId="8" fillId="0" borderId="45" xfId="0" applyFont="1" applyBorder="1" applyAlignment="1">
      <alignment horizontal="center"/>
    </xf>
    <xf numFmtId="0" fontId="9" fillId="0" borderId="2" xfId="0" applyFont="1" applyBorder="1"/>
    <xf numFmtId="0" fontId="1" fillId="0" borderId="2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9" fillId="0" borderId="26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2" fillId="3" borderId="7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0" fillId="0" borderId="0" xfId="0" applyAlignment="1">
      <alignment horizontal="center"/>
    </xf>
    <xf numFmtId="0" fontId="11" fillId="0" borderId="7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4" fillId="7" borderId="41" xfId="0" applyFont="1" applyFill="1" applyBorder="1" applyAlignment="1">
      <alignment horizontal="center"/>
    </xf>
    <xf numFmtId="0" fontId="14" fillId="7" borderId="11" xfId="0" applyFont="1" applyFill="1" applyBorder="1" applyAlignment="1">
      <alignment horizontal="center"/>
    </xf>
    <xf numFmtId="0" fontId="7" fillId="5" borderId="42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15" fillId="4" borderId="19" xfId="0" applyFont="1" applyFill="1" applyBorder="1" applyAlignment="1">
      <alignment horizontal="center" vertical="center" wrapText="1"/>
    </xf>
    <xf numFmtId="0" fontId="15" fillId="4" borderId="40" xfId="0" applyFont="1" applyFill="1" applyBorder="1" applyAlignment="1">
      <alignment horizontal="center" vertical="center" wrapText="1"/>
    </xf>
  </cellXfs>
  <cellStyles count="10">
    <cellStyle name="Euro" xfId="1" xr:uid="{00000000-0005-0000-0000-000000000000}"/>
    <cellStyle name="Lien hypertexte" xfId="7" builtinId="8" hidden="1"/>
    <cellStyle name="Lien hypertexte" xfId="5" builtinId="8" hidden="1"/>
    <cellStyle name="Lien hypertexte" xfId="3" builtinId="8" hidden="1"/>
    <cellStyle name="Lien hypertexte visité" xfId="8" builtinId="9" hidden="1"/>
    <cellStyle name="Lien hypertexte visité" xfId="6" builtinId="9" hidden="1"/>
    <cellStyle name="Lien hypertexte visité" xfId="4" builtinId="9" hidden="1"/>
    <cellStyle name="Normal" xfId="0" builtinId="0"/>
    <cellStyle name="Normal 2" xfId="2" xr:uid="{00000000-0005-0000-0000-000008000000}"/>
    <cellStyle name="Pourcentage 2" xfId="9" xr:uid="{00000000-0005-0000-0000-000009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ude Petignier" id="{2A9E067C-795A-4F3E-80B5-8A3ACD4F30E2}" userId="S::aupetign@univ-lyon2.fr::0cfc3b39-2d69-4650-8169-3d8fdd988ac9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" dT="2021-04-13T13:04:30.86" personId="{2A9E067C-795A-4F3E-80B5-8A3ACD4F30E2}" id="{633AFD64-956B-1A46-8005-039063C75F43}">
    <text>ce programme est contractuel et donné à l'entreprise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2" dT="2021-04-13T13:04:30.86" personId="{2A9E067C-795A-4F3E-80B5-8A3ACD4F30E2}" id="{D8D0F213-0068-1D4A-9B03-674065B79AA9}">
    <text>ce programme est contractuel et donné à l'entreprise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B2" dT="2021-04-13T13:04:30.86" personId="{2A9E067C-795A-4F3E-80B5-8A3ACD4F30E2}" id="{F5249868-27F2-B848-A43C-6D34B5547D43}">
    <text>ce programme est contractuel et donné à l'entreprise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0"/>
  <sheetViews>
    <sheetView zoomScale="167" workbookViewId="0">
      <selection activeCell="B2" sqref="B2:I2"/>
    </sheetView>
  </sheetViews>
  <sheetFormatPr baseColWidth="10" defaultColWidth="11.42578125" defaultRowHeight="12.75"/>
  <cols>
    <col min="1" max="1" width="5.140625" customWidth="1"/>
    <col min="3" max="3" width="18.28515625" customWidth="1"/>
    <col min="4" max="4" width="7.42578125" customWidth="1"/>
    <col min="5" max="5" width="49.7109375" customWidth="1"/>
    <col min="6" max="7" width="5.140625" customWidth="1"/>
    <col min="8" max="8" width="10.7109375" style="63" customWidth="1"/>
    <col min="9" max="9" width="11.7109375" style="63" customWidth="1"/>
    <col min="12" max="12" width="9.7109375" hidden="1" customWidth="1"/>
    <col min="13" max="13" width="11" hidden="1" customWidth="1"/>
  </cols>
  <sheetData>
    <row r="1" spans="2:13" ht="13.5" thickBot="1"/>
    <row r="2" spans="2:13" ht="81" customHeight="1" thickBot="1">
      <c r="B2" s="95" t="s">
        <v>194</v>
      </c>
      <c r="C2" s="96"/>
      <c r="D2" s="96"/>
      <c r="E2" s="96"/>
      <c r="F2" s="96"/>
      <c r="G2" s="96"/>
      <c r="H2" s="96"/>
      <c r="I2" s="96"/>
      <c r="L2" s="27"/>
      <c r="M2" s="27"/>
    </row>
    <row r="3" spans="2:13" ht="13.9" customHeight="1" thickBot="1">
      <c r="B3" s="90" t="s">
        <v>103</v>
      </c>
      <c r="C3" s="91"/>
      <c r="D3" s="91"/>
      <c r="E3" s="91"/>
      <c r="F3" s="91"/>
      <c r="G3" s="91"/>
      <c r="H3" s="91"/>
      <c r="I3" s="91"/>
      <c r="J3" s="94"/>
      <c r="K3" s="94"/>
      <c r="L3" s="64"/>
      <c r="M3" s="64"/>
    </row>
    <row r="4" spans="2:13" ht="29.65" customHeight="1" thickBot="1">
      <c r="B4" s="92" t="s">
        <v>0</v>
      </c>
      <c r="C4" s="93"/>
      <c r="D4" s="92" t="s">
        <v>1</v>
      </c>
      <c r="E4" s="93"/>
      <c r="F4" s="19" t="s">
        <v>2</v>
      </c>
      <c r="G4" s="20" t="s">
        <v>3</v>
      </c>
      <c r="H4" s="41" t="s">
        <v>4</v>
      </c>
      <c r="I4" s="44" t="s">
        <v>5</v>
      </c>
      <c r="J4" s="46"/>
      <c r="K4" s="46"/>
      <c r="L4" s="35" t="s">
        <v>6</v>
      </c>
      <c r="M4" s="23" t="s">
        <v>7</v>
      </c>
    </row>
    <row r="5" spans="2:13" ht="13.5" thickBot="1">
      <c r="E5" s="5"/>
      <c r="F5" s="2"/>
      <c r="G5" s="2"/>
      <c r="H5" s="42"/>
      <c r="I5" s="45"/>
    </row>
    <row r="6" spans="2:13" ht="13.9" customHeight="1" thickBot="1">
      <c r="B6" s="80" t="s">
        <v>80</v>
      </c>
      <c r="C6" s="84" t="s">
        <v>83</v>
      </c>
      <c r="D6" s="22" t="s">
        <v>84</v>
      </c>
      <c r="E6" s="47" t="s">
        <v>87</v>
      </c>
      <c r="F6" s="11"/>
      <c r="G6" s="11">
        <v>20</v>
      </c>
      <c r="H6" s="12">
        <f t="shared" ref="H6:H16" si="0">G6+F6</f>
        <v>20</v>
      </c>
      <c r="I6" s="87">
        <f>H6+H7+H8+H9</f>
        <v>80</v>
      </c>
      <c r="L6" s="25" t="s">
        <v>10</v>
      </c>
      <c r="M6" s="15">
        <v>0.2</v>
      </c>
    </row>
    <row r="7" spans="2:13" ht="13.5" thickBot="1">
      <c r="B7" s="82"/>
      <c r="C7" s="85"/>
      <c r="D7" s="22" t="s">
        <v>85</v>
      </c>
      <c r="E7" s="68" t="s">
        <v>88</v>
      </c>
      <c r="F7" s="6"/>
      <c r="G7" s="6">
        <v>20</v>
      </c>
      <c r="H7" s="10">
        <f t="shared" si="0"/>
        <v>20</v>
      </c>
      <c r="I7" s="88"/>
      <c r="L7" s="26" t="s">
        <v>12</v>
      </c>
      <c r="M7" s="16">
        <v>0.8</v>
      </c>
    </row>
    <row r="8" spans="2:13" ht="16.5" customHeight="1" thickBot="1">
      <c r="B8" s="82"/>
      <c r="C8" s="85"/>
      <c r="D8" s="22" t="s">
        <v>86</v>
      </c>
      <c r="E8" s="68" t="s">
        <v>89</v>
      </c>
      <c r="F8" s="6"/>
      <c r="G8" s="6">
        <v>20</v>
      </c>
      <c r="H8" s="10">
        <f t="shared" si="0"/>
        <v>20</v>
      </c>
      <c r="I8" s="88"/>
      <c r="L8" s="26"/>
      <c r="M8" s="16"/>
    </row>
    <row r="9" spans="2:13" ht="13.5" thickBot="1">
      <c r="B9" s="83"/>
      <c r="C9" s="86"/>
      <c r="D9" s="22" t="s">
        <v>91</v>
      </c>
      <c r="E9" s="69" t="s">
        <v>90</v>
      </c>
      <c r="F9" s="13"/>
      <c r="G9" s="13">
        <v>20</v>
      </c>
      <c r="H9" s="14">
        <f t="shared" si="0"/>
        <v>20</v>
      </c>
      <c r="I9" s="89"/>
      <c r="L9" s="36"/>
      <c r="M9" s="29"/>
    </row>
    <row r="10" spans="2:13" ht="13.5" thickBot="1">
      <c r="B10" s="80" t="s">
        <v>81</v>
      </c>
      <c r="C10" s="84" t="s">
        <v>96</v>
      </c>
      <c r="D10" s="22" t="s">
        <v>92</v>
      </c>
      <c r="E10" s="47" t="s">
        <v>100</v>
      </c>
      <c r="F10" s="11"/>
      <c r="G10" s="11">
        <v>30</v>
      </c>
      <c r="H10" s="12">
        <f t="shared" si="0"/>
        <v>30</v>
      </c>
      <c r="I10" s="87">
        <f>SUM(G10:G12)</f>
        <v>80</v>
      </c>
      <c r="L10" s="25"/>
      <c r="M10" s="15"/>
    </row>
    <row r="11" spans="2:13" ht="13.5" thickBot="1">
      <c r="B11" s="82"/>
      <c r="C11" s="85"/>
      <c r="D11" s="22" t="s">
        <v>93</v>
      </c>
      <c r="E11" s="70" t="s">
        <v>101</v>
      </c>
      <c r="F11" s="6"/>
      <c r="G11" s="6">
        <v>30</v>
      </c>
      <c r="H11" s="10">
        <f t="shared" si="0"/>
        <v>30</v>
      </c>
      <c r="I11" s="88"/>
      <c r="L11" s="26"/>
      <c r="M11" s="16"/>
    </row>
    <row r="12" spans="2:13" ht="13.5" thickBot="1">
      <c r="B12" s="82"/>
      <c r="C12" s="85"/>
      <c r="D12" s="22" t="s">
        <v>94</v>
      </c>
      <c r="E12" s="68" t="s">
        <v>102</v>
      </c>
      <c r="F12" s="6"/>
      <c r="G12" s="6">
        <v>20</v>
      </c>
      <c r="H12" s="10">
        <f t="shared" si="0"/>
        <v>20</v>
      </c>
      <c r="I12" s="88"/>
      <c r="L12" s="26"/>
      <c r="M12" s="16"/>
    </row>
    <row r="13" spans="2:13" ht="13.5" thickBot="1">
      <c r="B13" s="80" t="s">
        <v>82</v>
      </c>
      <c r="C13" s="84" t="s">
        <v>24</v>
      </c>
      <c r="D13" s="22" t="s">
        <v>97</v>
      </c>
      <c r="E13" s="48" t="s">
        <v>114</v>
      </c>
      <c r="F13" s="11"/>
      <c r="G13" s="11">
        <v>10</v>
      </c>
      <c r="H13" s="43">
        <f>G13+F13</f>
        <v>10</v>
      </c>
      <c r="I13" s="87">
        <f>SUM(G13:G16)</f>
        <v>46</v>
      </c>
      <c r="L13" s="25"/>
      <c r="M13" s="15"/>
    </row>
    <row r="14" spans="2:13" ht="13.5" thickBot="1">
      <c r="B14" s="81"/>
      <c r="C14" s="85"/>
      <c r="D14" s="22" t="s">
        <v>98</v>
      </c>
      <c r="E14" s="49" t="s">
        <v>115</v>
      </c>
      <c r="F14" s="79"/>
      <c r="G14" s="79">
        <v>20</v>
      </c>
      <c r="H14" s="43">
        <f>G14+F14</f>
        <v>20</v>
      </c>
      <c r="I14" s="88"/>
      <c r="L14" s="37"/>
      <c r="M14" s="24"/>
    </row>
    <row r="15" spans="2:13" ht="13.5" thickBot="1">
      <c r="B15" s="82"/>
      <c r="C15" s="85"/>
      <c r="D15" s="22" t="s">
        <v>99</v>
      </c>
      <c r="E15" s="49" t="s">
        <v>25</v>
      </c>
      <c r="F15" s="6"/>
      <c r="G15" s="6">
        <v>10</v>
      </c>
      <c r="H15" s="43">
        <f t="shared" si="0"/>
        <v>10</v>
      </c>
      <c r="I15" s="88"/>
      <c r="L15" s="26"/>
      <c r="M15" s="16"/>
    </row>
    <row r="16" spans="2:13" ht="13.5" thickBot="1">
      <c r="B16" s="83"/>
      <c r="C16" s="86"/>
      <c r="D16" s="22" t="s">
        <v>113</v>
      </c>
      <c r="E16" s="77" t="s">
        <v>26</v>
      </c>
      <c r="F16" s="13"/>
      <c r="G16" s="13">
        <v>6</v>
      </c>
      <c r="H16" s="78">
        <f t="shared" si="0"/>
        <v>6</v>
      </c>
      <c r="I16" s="89"/>
      <c r="L16" s="26"/>
      <c r="M16" s="16"/>
    </row>
    <row r="17" spans="2:13" ht="12.4" customHeight="1" thickBot="1">
      <c r="B17" s="17"/>
      <c r="C17" s="17"/>
      <c r="D17" s="17"/>
      <c r="E17" s="17"/>
      <c r="F17" s="3"/>
      <c r="G17" s="3"/>
      <c r="H17" s="71" t="s">
        <v>27</v>
      </c>
      <c r="I17" s="75">
        <f>I6+I10+I13-H14</f>
        <v>186</v>
      </c>
      <c r="L17" s="50"/>
      <c r="M17" s="51"/>
    </row>
    <row r="18" spans="2:13" ht="16.899999999999999" customHeight="1" thickBot="1">
      <c r="B18" s="17"/>
      <c r="C18" s="17"/>
      <c r="D18" s="17"/>
      <c r="E18" s="17"/>
      <c r="F18" s="3"/>
      <c r="G18" s="3"/>
      <c r="H18" s="53" t="s">
        <v>28</v>
      </c>
      <c r="I18" s="54">
        <f>H14</f>
        <v>20</v>
      </c>
      <c r="L18" s="50"/>
      <c r="M18" s="51"/>
    </row>
    <row r="19" spans="2:13" ht="18" customHeight="1" thickBot="1">
      <c r="B19" s="17"/>
      <c r="C19" s="18"/>
      <c r="D19" s="7"/>
      <c r="E19" s="3"/>
      <c r="F19" s="3"/>
      <c r="G19" s="3"/>
      <c r="H19" s="56" t="s">
        <v>29</v>
      </c>
      <c r="I19" s="55">
        <f>I18+I17</f>
        <v>206</v>
      </c>
      <c r="L19" s="37"/>
      <c r="M19" s="24"/>
    </row>
    <row r="20" spans="2:13" ht="13.9" customHeight="1" thickBot="1">
      <c r="B20" s="90" t="s">
        <v>104</v>
      </c>
      <c r="C20" s="91"/>
      <c r="D20" s="91"/>
      <c r="E20" s="91"/>
      <c r="F20" s="91"/>
      <c r="G20" s="91"/>
      <c r="H20" s="91"/>
      <c r="I20" s="91"/>
      <c r="L20" s="38"/>
      <c r="M20" s="38"/>
    </row>
    <row r="21" spans="2:13" ht="13.5" thickBot="1">
      <c r="B21" s="92" t="s">
        <v>0</v>
      </c>
      <c r="C21" s="93"/>
      <c r="D21" s="92" t="s">
        <v>1</v>
      </c>
      <c r="E21" s="93"/>
      <c r="F21" s="19" t="s">
        <v>2</v>
      </c>
      <c r="G21" s="20" t="s">
        <v>3</v>
      </c>
      <c r="H21" s="21" t="s">
        <v>30</v>
      </c>
      <c r="I21" s="40" t="s">
        <v>31</v>
      </c>
      <c r="L21" s="39" t="s">
        <v>6</v>
      </c>
      <c r="M21" s="39" t="s">
        <v>7</v>
      </c>
    </row>
    <row r="22" spans="2:13" ht="13.5" thickBot="1">
      <c r="B22" s="30"/>
      <c r="C22" s="31"/>
      <c r="D22" s="31"/>
      <c r="E22" s="31"/>
      <c r="F22" s="32"/>
      <c r="G22" s="33"/>
      <c r="H22" s="28"/>
      <c r="I22" s="34"/>
    </row>
    <row r="23" spans="2:13" ht="13.9" customHeight="1" thickBot="1">
      <c r="B23" s="80" t="s">
        <v>118</v>
      </c>
      <c r="C23" s="84" t="s">
        <v>95</v>
      </c>
      <c r="D23" s="22" t="s">
        <v>121</v>
      </c>
      <c r="E23" s="74" t="s">
        <v>106</v>
      </c>
      <c r="F23" s="11"/>
      <c r="G23" s="11">
        <v>20</v>
      </c>
      <c r="H23" s="12">
        <f>G23+F23</f>
        <v>20</v>
      </c>
      <c r="I23" s="87">
        <f>H23+H24+H25+H26</f>
        <v>80</v>
      </c>
      <c r="L23" s="9" t="s">
        <v>10</v>
      </c>
      <c r="M23" s="9">
        <v>0.2</v>
      </c>
    </row>
    <row r="24" spans="2:13" ht="13.5" thickBot="1">
      <c r="B24" s="82"/>
      <c r="C24" s="85"/>
      <c r="D24" s="22" t="s">
        <v>122</v>
      </c>
      <c r="E24" s="72" t="s">
        <v>107</v>
      </c>
      <c r="F24" s="6"/>
      <c r="G24" s="6">
        <v>20</v>
      </c>
      <c r="H24" s="10">
        <f t="shared" ref="H24:H29" si="1">G24+F24</f>
        <v>20</v>
      </c>
      <c r="I24" s="88"/>
      <c r="L24" s="9" t="s">
        <v>12</v>
      </c>
      <c r="M24" s="9">
        <v>0.8</v>
      </c>
    </row>
    <row r="25" spans="2:13" ht="16.5" customHeight="1" thickBot="1">
      <c r="B25" s="82"/>
      <c r="C25" s="85"/>
      <c r="D25" s="22" t="s">
        <v>123</v>
      </c>
      <c r="E25" s="72" t="s">
        <v>108</v>
      </c>
      <c r="F25" s="6"/>
      <c r="G25" s="6">
        <v>20</v>
      </c>
      <c r="H25" s="10">
        <f t="shared" si="1"/>
        <v>20</v>
      </c>
      <c r="I25" s="88"/>
      <c r="L25" s="9"/>
      <c r="M25" s="9"/>
    </row>
    <row r="26" spans="2:13" ht="13.5" thickBot="1">
      <c r="B26" s="83"/>
      <c r="C26" s="86"/>
      <c r="D26" s="22" t="s">
        <v>124</v>
      </c>
      <c r="E26" s="73" t="s">
        <v>109</v>
      </c>
      <c r="F26" s="13"/>
      <c r="G26" s="13">
        <v>20</v>
      </c>
      <c r="H26" s="14">
        <f>F26+G26</f>
        <v>20</v>
      </c>
      <c r="I26" s="89"/>
      <c r="L26" s="9"/>
      <c r="M26" s="9"/>
    </row>
    <row r="27" spans="2:13" ht="13.5" thickBot="1">
      <c r="B27" s="80" t="s">
        <v>119</v>
      </c>
      <c r="C27" s="84" t="s">
        <v>105</v>
      </c>
      <c r="D27" s="22" t="s">
        <v>125</v>
      </c>
      <c r="E27" s="74" t="s">
        <v>110</v>
      </c>
      <c r="F27" s="11"/>
      <c r="G27" s="11">
        <v>20</v>
      </c>
      <c r="H27" s="12">
        <f t="shared" si="1"/>
        <v>20</v>
      </c>
      <c r="I27" s="87">
        <f>SUM(G27:G29)</f>
        <v>70</v>
      </c>
      <c r="L27" s="9"/>
      <c r="M27" s="9"/>
    </row>
    <row r="28" spans="2:13" ht="13.5" thickBot="1">
      <c r="B28" s="82"/>
      <c r="C28" s="85"/>
      <c r="D28" s="22" t="s">
        <v>126</v>
      </c>
      <c r="E28" s="72" t="s">
        <v>111</v>
      </c>
      <c r="F28" s="6"/>
      <c r="G28" s="6">
        <v>30</v>
      </c>
      <c r="H28" s="10">
        <f t="shared" si="1"/>
        <v>30</v>
      </c>
      <c r="I28" s="88"/>
      <c r="L28" s="9"/>
      <c r="M28" s="9"/>
    </row>
    <row r="29" spans="2:13" ht="13.5" thickBot="1">
      <c r="B29" s="82"/>
      <c r="C29" s="85"/>
      <c r="D29" s="22" t="s">
        <v>127</v>
      </c>
      <c r="E29" s="72" t="s">
        <v>112</v>
      </c>
      <c r="F29" s="6"/>
      <c r="G29" s="6">
        <v>20</v>
      </c>
      <c r="H29" s="10">
        <f t="shared" si="1"/>
        <v>20</v>
      </c>
      <c r="I29" s="88"/>
      <c r="L29" s="9"/>
      <c r="M29" s="9"/>
    </row>
    <row r="30" spans="2:13" ht="13.5" thickBot="1">
      <c r="B30" s="80" t="s">
        <v>120</v>
      </c>
      <c r="C30" s="84" t="s">
        <v>24</v>
      </c>
      <c r="D30" s="22" t="s">
        <v>128</v>
      </c>
      <c r="E30" s="48" t="s">
        <v>114</v>
      </c>
      <c r="F30" s="11"/>
      <c r="G30" s="11">
        <v>10</v>
      </c>
      <c r="H30" s="43">
        <f>G30+F30</f>
        <v>10</v>
      </c>
      <c r="I30" s="87">
        <f>SUM(G30:G33)</f>
        <v>46</v>
      </c>
      <c r="L30" s="25"/>
      <c r="M30" s="15"/>
    </row>
    <row r="31" spans="2:13" ht="13.5" thickBot="1">
      <c r="B31" s="81"/>
      <c r="C31" s="85"/>
      <c r="D31" s="22" t="s">
        <v>129</v>
      </c>
      <c r="E31" s="49" t="s">
        <v>115</v>
      </c>
      <c r="F31" s="79"/>
      <c r="G31" s="79">
        <v>20</v>
      </c>
      <c r="H31" s="43">
        <f>G31+F31</f>
        <v>20</v>
      </c>
      <c r="I31" s="88"/>
      <c r="L31" s="37"/>
      <c r="M31" s="24"/>
    </row>
    <row r="32" spans="2:13" ht="13.5" thickBot="1">
      <c r="B32" s="82"/>
      <c r="C32" s="85"/>
      <c r="D32" s="22" t="s">
        <v>130</v>
      </c>
      <c r="E32" s="49" t="s">
        <v>25</v>
      </c>
      <c r="F32" s="6"/>
      <c r="G32" s="6">
        <v>10</v>
      </c>
      <c r="H32" s="43">
        <f t="shared" ref="H32:H33" si="2">G32+F32</f>
        <v>10</v>
      </c>
      <c r="I32" s="88"/>
      <c r="L32" s="26"/>
      <c r="M32" s="16"/>
    </row>
    <row r="33" spans="2:13" ht="13.5" thickBot="1">
      <c r="B33" s="83"/>
      <c r="C33" s="86"/>
      <c r="D33" s="76" t="s">
        <v>131</v>
      </c>
      <c r="E33" s="77" t="s">
        <v>26</v>
      </c>
      <c r="F33" s="13"/>
      <c r="G33" s="13">
        <v>6</v>
      </c>
      <c r="H33" s="78">
        <f t="shared" si="2"/>
        <v>6</v>
      </c>
      <c r="I33" s="89"/>
      <c r="L33" s="26"/>
      <c r="M33" s="16"/>
    </row>
    <row r="34" spans="2:13">
      <c r="B34" s="17"/>
      <c r="C34" s="18"/>
      <c r="D34" s="18"/>
      <c r="E34" s="18"/>
      <c r="F34" s="3"/>
      <c r="G34" s="3"/>
      <c r="H34" s="52" t="s">
        <v>27</v>
      </c>
      <c r="I34" s="52">
        <f>SUM(I23:I32)-H31</f>
        <v>176</v>
      </c>
      <c r="J34" s="62"/>
      <c r="K34" s="63"/>
      <c r="L34" s="9"/>
      <c r="M34" s="9"/>
    </row>
    <row r="35" spans="2:13" ht="13.5" thickBot="1">
      <c r="B35" s="17"/>
      <c r="C35" s="18"/>
      <c r="D35" s="18"/>
      <c r="E35" s="18"/>
      <c r="F35" s="3"/>
      <c r="G35" s="3"/>
      <c r="H35" s="53" t="s">
        <v>28</v>
      </c>
      <c r="I35" s="57">
        <f>H31</f>
        <v>20</v>
      </c>
      <c r="J35" s="62"/>
      <c r="K35" s="63"/>
      <c r="L35" s="9"/>
      <c r="M35" s="9"/>
    </row>
    <row r="36" spans="2:13" ht="22.9" customHeight="1" thickBot="1">
      <c r="H36" s="56" t="s">
        <v>116</v>
      </c>
      <c r="I36" s="55">
        <f>I35+I34</f>
        <v>196</v>
      </c>
    </row>
    <row r="37" spans="2:13" ht="22.9" customHeight="1">
      <c r="G37" s="99" t="s">
        <v>42</v>
      </c>
      <c r="H37" s="100"/>
      <c r="I37" s="60">
        <f>I17+I34</f>
        <v>362</v>
      </c>
    </row>
    <row r="38" spans="2:13" ht="22.9" customHeight="1" thickBot="1">
      <c r="G38" s="101" t="s">
        <v>43</v>
      </c>
      <c r="H38" s="102"/>
      <c r="I38" s="61">
        <f>I35+I18</f>
        <v>40</v>
      </c>
    </row>
    <row r="39" spans="2:13" ht="30" customHeight="1" thickBot="1">
      <c r="F39" s="1"/>
      <c r="G39" s="103" t="s">
        <v>44</v>
      </c>
      <c r="H39" s="104"/>
      <c r="I39" s="59">
        <f>I37+I38</f>
        <v>402</v>
      </c>
      <c r="L39" s="1"/>
      <c r="M39" s="1"/>
    </row>
    <row r="40" spans="2:13" ht="30" customHeight="1" thickBot="1">
      <c r="G40" s="97" t="s">
        <v>45</v>
      </c>
      <c r="H40" s="98"/>
      <c r="I40" s="58">
        <f>I38</f>
        <v>40</v>
      </c>
    </row>
  </sheetData>
  <mergeCells count="30">
    <mergeCell ref="I27:I29"/>
    <mergeCell ref="B2:I2"/>
    <mergeCell ref="B3:I3"/>
    <mergeCell ref="G40:H40"/>
    <mergeCell ref="G37:H37"/>
    <mergeCell ref="G38:H38"/>
    <mergeCell ref="G39:H39"/>
    <mergeCell ref="C23:C26"/>
    <mergeCell ref="J3:K3"/>
    <mergeCell ref="B4:C4"/>
    <mergeCell ref="D4:E4"/>
    <mergeCell ref="B6:B9"/>
    <mergeCell ref="C6:C9"/>
    <mergeCell ref="I6:I9"/>
    <mergeCell ref="B30:B33"/>
    <mergeCell ref="C30:C33"/>
    <mergeCell ref="I30:I33"/>
    <mergeCell ref="B10:B12"/>
    <mergeCell ref="C10:C12"/>
    <mergeCell ref="I10:I12"/>
    <mergeCell ref="B13:B16"/>
    <mergeCell ref="C13:C16"/>
    <mergeCell ref="I13:I16"/>
    <mergeCell ref="B20:I20"/>
    <mergeCell ref="B21:C21"/>
    <mergeCell ref="D21:E21"/>
    <mergeCell ref="B23:B26"/>
    <mergeCell ref="I23:I26"/>
    <mergeCell ref="B27:B29"/>
    <mergeCell ref="C27:C29"/>
  </mergeCells>
  <pageMargins left="0.25" right="0.25" top="0.75" bottom="0.75" header="0.3" footer="0.3"/>
  <pageSetup paperSize="9" scale="66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39"/>
  <sheetViews>
    <sheetView topLeftCell="A25" zoomScale="167" workbookViewId="0">
      <selection activeCell="B2" sqref="B2:I2"/>
    </sheetView>
  </sheetViews>
  <sheetFormatPr baseColWidth="10" defaultColWidth="11.42578125" defaultRowHeight="12.75"/>
  <cols>
    <col min="1" max="1" width="5.140625" customWidth="1"/>
    <col min="3" max="3" width="18.28515625" customWidth="1"/>
    <col min="4" max="4" width="7.42578125" customWidth="1"/>
    <col min="5" max="5" width="49.7109375" customWidth="1"/>
    <col min="6" max="7" width="5.140625" customWidth="1"/>
    <col min="8" max="8" width="10.7109375" style="66" customWidth="1"/>
    <col min="9" max="9" width="11.7109375" style="66" customWidth="1"/>
    <col min="12" max="12" width="9.7109375" hidden="1" customWidth="1"/>
    <col min="13" max="13" width="11" hidden="1" customWidth="1"/>
  </cols>
  <sheetData>
    <row r="1" spans="2:13" ht="13.5" thickBot="1"/>
    <row r="2" spans="2:13" ht="81" customHeight="1" thickBot="1">
      <c r="B2" s="95" t="s">
        <v>195</v>
      </c>
      <c r="C2" s="96"/>
      <c r="D2" s="96"/>
      <c r="E2" s="96"/>
      <c r="F2" s="96"/>
      <c r="G2" s="96"/>
      <c r="H2" s="96"/>
      <c r="I2" s="96"/>
      <c r="L2" s="27"/>
      <c r="M2" s="27"/>
    </row>
    <row r="3" spans="2:13" ht="13.9" customHeight="1" thickBot="1">
      <c r="B3" s="90" t="s">
        <v>117</v>
      </c>
      <c r="C3" s="91"/>
      <c r="D3" s="91"/>
      <c r="E3" s="91"/>
      <c r="F3" s="91"/>
      <c r="G3" s="91"/>
      <c r="H3" s="91"/>
      <c r="I3" s="91"/>
      <c r="J3" s="94"/>
      <c r="K3" s="94"/>
      <c r="L3" s="67"/>
      <c r="M3" s="67"/>
    </row>
    <row r="4" spans="2:13" ht="29.65" customHeight="1" thickBot="1">
      <c r="B4" s="92" t="s">
        <v>0</v>
      </c>
      <c r="C4" s="93"/>
      <c r="D4" s="92" t="s">
        <v>1</v>
      </c>
      <c r="E4" s="93"/>
      <c r="F4" s="19" t="s">
        <v>2</v>
      </c>
      <c r="G4" s="20" t="s">
        <v>3</v>
      </c>
      <c r="H4" s="41" t="s">
        <v>4</v>
      </c>
      <c r="I4" s="44" t="s">
        <v>5</v>
      </c>
      <c r="J4" s="46"/>
      <c r="K4" s="46"/>
      <c r="L4" s="35" t="s">
        <v>6</v>
      </c>
      <c r="M4" s="23" t="s">
        <v>7</v>
      </c>
    </row>
    <row r="5" spans="2:13" ht="13.5" thickBot="1">
      <c r="E5" s="5"/>
      <c r="F5" s="2"/>
      <c r="G5" s="2"/>
      <c r="H5" s="42"/>
      <c r="I5" s="45"/>
    </row>
    <row r="6" spans="2:13" ht="13.9" customHeight="1" thickBot="1">
      <c r="B6" s="80" t="s">
        <v>132</v>
      </c>
      <c r="C6" s="84" t="s">
        <v>83</v>
      </c>
      <c r="D6" s="22" t="s">
        <v>135</v>
      </c>
      <c r="E6" s="47" t="s">
        <v>157</v>
      </c>
      <c r="F6" s="11"/>
      <c r="G6" s="11">
        <v>20</v>
      </c>
      <c r="H6" s="12">
        <f t="shared" ref="H6:H16" si="0">G6+F6</f>
        <v>20</v>
      </c>
      <c r="I6" s="87">
        <f>H6+H7+H8+H9</f>
        <v>90</v>
      </c>
      <c r="L6" s="25" t="s">
        <v>10</v>
      </c>
      <c r="M6" s="15">
        <v>0.2</v>
      </c>
    </row>
    <row r="7" spans="2:13" ht="13.5" thickBot="1">
      <c r="B7" s="82"/>
      <c r="C7" s="85"/>
      <c r="D7" s="22" t="s">
        <v>136</v>
      </c>
      <c r="E7" s="68" t="s">
        <v>158</v>
      </c>
      <c r="F7" s="6"/>
      <c r="G7" s="6">
        <v>30</v>
      </c>
      <c r="H7" s="10">
        <f t="shared" si="0"/>
        <v>30</v>
      </c>
      <c r="I7" s="88"/>
      <c r="L7" s="26" t="s">
        <v>12</v>
      </c>
      <c r="M7" s="16">
        <v>0.8</v>
      </c>
    </row>
    <row r="8" spans="2:13" ht="16.5" customHeight="1" thickBot="1">
      <c r="B8" s="82"/>
      <c r="C8" s="85"/>
      <c r="D8" s="22" t="s">
        <v>137</v>
      </c>
      <c r="E8" s="68" t="s">
        <v>159</v>
      </c>
      <c r="F8" s="6"/>
      <c r="G8" s="6">
        <v>20</v>
      </c>
      <c r="H8" s="10">
        <f t="shared" si="0"/>
        <v>20</v>
      </c>
      <c r="I8" s="88"/>
      <c r="L8" s="26"/>
      <c r="M8" s="16"/>
    </row>
    <row r="9" spans="2:13" ht="13.5" thickBot="1">
      <c r="B9" s="83"/>
      <c r="C9" s="86"/>
      <c r="D9" s="22" t="s">
        <v>138</v>
      </c>
      <c r="E9" s="69" t="s">
        <v>160</v>
      </c>
      <c r="F9" s="13"/>
      <c r="G9" s="13">
        <v>20</v>
      </c>
      <c r="H9" s="14">
        <f t="shared" si="0"/>
        <v>20</v>
      </c>
      <c r="I9" s="89"/>
      <c r="L9" s="36"/>
      <c r="M9" s="29"/>
    </row>
    <row r="10" spans="2:13" ht="16.149999999999999" customHeight="1" thickBot="1">
      <c r="B10" s="80" t="s">
        <v>133</v>
      </c>
      <c r="C10" s="84" t="s">
        <v>95</v>
      </c>
      <c r="D10" s="22" t="s">
        <v>139</v>
      </c>
      <c r="E10" s="74" t="s">
        <v>166</v>
      </c>
      <c r="F10" s="11"/>
      <c r="G10" s="11">
        <v>20</v>
      </c>
      <c r="H10" s="12">
        <f t="shared" si="0"/>
        <v>20</v>
      </c>
      <c r="I10" s="87">
        <f>SUM(G10:G12)</f>
        <v>60</v>
      </c>
      <c r="L10" s="25"/>
      <c r="M10" s="15"/>
    </row>
    <row r="11" spans="2:13" ht="13.5" thickBot="1">
      <c r="B11" s="82"/>
      <c r="C11" s="85"/>
      <c r="D11" s="22" t="s">
        <v>140</v>
      </c>
      <c r="E11" s="72" t="s">
        <v>167</v>
      </c>
      <c r="F11" s="6"/>
      <c r="G11" s="6">
        <v>20</v>
      </c>
      <c r="H11" s="10">
        <f t="shared" si="0"/>
        <v>20</v>
      </c>
      <c r="I11" s="88"/>
      <c r="L11" s="26"/>
      <c r="M11" s="16"/>
    </row>
    <row r="12" spans="2:13" ht="13.5" thickBot="1">
      <c r="B12" s="82"/>
      <c r="C12" s="85"/>
      <c r="D12" s="22" t="s">
        <v>141</v>
      </c>
      <c r="E12" s="72" t="s">
        <v>168</v>
      </c>
      <c r="F12" s="6"/>
      <c r="G12" s="6">
        <v>20</v>
      </c>
      <c r="H12" s="10">
        <f t="shared" si="0"/>
        <v>20</v>
      </c>
      <c r="I12" s="88"/>
      <c r="L12" s="26"/>
      <c r="M12" s="16"/>
    </row>
    <row r="13" spans="2:13" ht="13.5" thickBot="1">
      <c r="B13" s="80" t="s">
        <v>134</v>
      </c>
      <c r="C13" s="84" t="s">
        <v>24</v>
      </c>
      <c r="D13" s="22" t="s">
        <v>142</v>
      </c>
      <c r="E13" s="48" t="s">
        <v>114</v>
      </c>
      <c r="F13" s="11"/>
      <c r="G13" s="11">
        <v>10</v>
      </c>
      <c r="H13" s="43">
        <f>G13+F13</f>
        <v>10</v>
      </c>
      <c r="I13" s="87">
        <f>SUM(G13:G16)</f>
        <v>51</v>
      </c>
      <c r="L13" s="25"/>
      <c r="M13" s="15"/>
    </row>
    <row r="14" spans="2:13" ht="13.5" thickBot="1">
      <c r="B14" s="81"/>
      <c r="C14" s="85"/>
      <c r="D14" s="22" t="s">
        <v>143</v>
      </c>
      <c r="E14" s="49" t="s">
        <v>115</v>
      </c>
      <c r="F14" s="79"/>
      <c r="G14" s="79">
        <v>24</v>
      </c>
      <c r="H14" s="43">
        <f>G14+F14</f>
        <v>24</v>
      </c>
      <c r="I14" s="88"/>
      <c r="L14" s="37"/>
      <c r="M14" s="24"/>
    </row>
    <row r="15" spans="2:13" ht="13.5" thickBot="1">
      <c r="B15" s="82"/>
      <c r="C15" s="85"/>
      <c r="D15" s="22" t="s">
        <v>144</v>
      </c>
      <c r="E15" s="49" t="s">
        <v>25</v>
      </c>
      <c r="F15" s="6"/>
      <c r="G15" s="6">
        <v>12</v>
      </c>
      <c r="H15" s="43">
        <f t="shared" si="0"/>
        <v>12</v>
      </c>
      <c r="I15" s="88"/>
      <c r="L15" s="26"/>
      <c r="M15" s="16"/>
    </row>
    <row r="16" spans="2:13" ht="13.5" thickBot="1">
      <c r="B16" s="83"/>
      <c r="C16" s="86"/>
      <c r="D16" s="22" t="s">
        <v>145</v>
      </c>
      <c r="E16" s="77" t="s">
        <v>26</v>
      </c>
      <c r="F16" s="13"/>
      <c r="G16" s="13">
        <v>5</v>
      </c>
      <c r="H16" s="78">
        <f t="shared" si="0"/>
        <v>5</v>
      </c>
      <c r="I16" s="89"/>
      <c r="L16" s="26"/>
      <c r="M16" s="16"/>
    </row>
    <row r="17" spans="2:13" ht="12.4" customHeight="1" thickBot="1">
      <c r="B17" s="17"/>
      <c r="C17" s="17"/>
      <c r="D17" s="17"/>
      <c r="E17" s="17"/>
      <c r="F17" s="3"/>
      <c r="G17" s="3"/>
      <c r="H17" s="71" t="s">
        <v>27</v>
      </c>
      <c r="I17" s="75">
        <f>I6+I10+I13-H14</f>
        <v>177</v>
      </c>
      <c r="L17" s="50"/>
      <c r="M17" s="51"/>
    </row>
    <row r="18" spans="2:13" ht="16.899999999999999" customHeight="1" thickBot="1">
      <c r="B18" s="17"/>
      <c r="C18" s="17"/>
      <c r="D18" s="17"/>
      <c r="E18" s="17"/>
      <c r="F18" s="3"/>
      <c r="G18" s="3"/>
      <c r="H18" s="53" t="s">
        <v>28</v>
      </c>
      <c r="I18" s="54">
        <f>H14</f>
        <v>24</v>
      </c>
      <c r="L18" s="50"/>
      <c r="M18" s="51"/>
    </row>
    <row r="19" spans="2:13" ht="18" customHeight="1" thickBot="1">
      <c r="B19" s="17"/>
      <c r="C19" s="18"/>
      <c r="D19" s="7"/>
      <c r="E19" s="3"/>
      <c r="F19" s="3"/>
      <c r="G19" s="3"/>
      <c r="H19" s="56" t="s">
        <v>29</v>
      </c>
      <c r="I19" s="55">
        <f>I18+I17</f>
        <v>201</v>
      </c>
      <c r="L19" s="37"/>
      <c r="M19" s="24"/>
    </row>
    <row r="20" spans="2:13" ht="13.9" customHeight="1" thickBot="1">
      <c r="B20" s="90" t="s">
        <v>146</v>
      </c>
      <c r="C20" s="91"/>
      <c r="D20" s="91"/>
      <c r="E20" s="91"/>
      <c r="F20" s="91"/>
      <c r="G20" s="91"/>
      <c r="H20" s="91"/>
      <c r="I20" s="91"/>
      <c r="L20" s="38"/>
      <c r="M20" s="38"/>
    </row>
    <row r="21" spans="2:13" ht="13.5" thickBot="1">
      <c r="B21" s="92" t="s">
        <v>0</v>
      </c>
      <c r="C21" s="93"/>
      <c r="D21" s="92" t="s">
        <v>1</v>
      </c>
      <c r="E21" s="93"/>
      <c r="F21" s="19" t="s">
        <v>2</v>
      </c>
      <c r="G21" s="20" t="s">
        <v>3</v>
      </c>
      <c r="H21" s="21" t="s">
        <v>30</v>
      </c>
      <c r="I21" s="40" t="s">
        <v>31</v>
      </c>
      <c r="L21" s="39" t="s">
        <v>6</v>
      </c>
      <c r="M21" s="39" t="s">
        <v>7</v>
      </c>
    </row>
    <row r="22" spans="2:13" ht="13.5" thickBot="1">
      <c r="B22" s="30"/>
      <c r="C22" s="31"/>
      <c r="D22" s="31"/>
      <c r="E22" s="31"/>
      <c r="F22" s="32"/>
      <c r="G22" s="33"/>
      <c r="H22" s="28"/>
      <c r="I22" s="34"/>
    </row>
    <row r="23" spans="2:13" ht="13.9" customHeight="1" thickBot="1">
      <c r="B23" s="80" t="s">
        <v>147</v>
      </c>
      <c r="C23" s="84" t="s">
        <v>165</v>
      </c>
      <c r="D23" s="22" t="s">
        <v>151</v>
      </c>
      <c r="E23" s="74" t="s">
        <v>162</v>
      </c>
      <c r="F23" s="11"/>
      <c r="G23" s="11">
        <v>30</v>
      </c>
      <c r="H23" s="12">
        <f>G23+F23</f>
        <v>30</v>
      </c>
      <c r="I23" s="87">
        <f>H23+H24+H25</f>
        <v>70</v>
      </c>
      <c r="L23" s="9" t="s">
        <v>10</v>
      </c>
      <c r="M23" s="9">
        <v>0.2</v>
      </c>
    </row>
    <row r="24" spans="2:13" ht="13.5" thickBot="1">
      <c r="B24" s="82"/>
      <c r="C24" s="85"/>
      <c r="D24" s="22" t="s">
        <v>150</v>
      </c>
      <c r="E24" s="72" t="s">
        <v>163</v>
      </c>
      <c r="F24" s="6"/>
      <c r="G24" s="6">
        <v>20</v>
      </c>
      <c r="H24" s="10">
        <f t="shared" ref="H24:H28" si="1">G24+F24</f>
        <v>20</v>
      </c>
      <c r="I24" s="88"/>
      <c r="L24" s="9" t="s">
        <v>12</v>
      </c>
      <c r="M24" s="9">
        <v>0.8</v>
      </c>
    </row>
    <row r="25" spans="2:13" ht="16.5" customHeight="1" thickBot="1">
      <c r="B25" s="82"/>
      <c r="C25" s="85"/>
      <c r="D25" s="22" t="s">
        <v>152</v>
      </c>
      <c r="E25" s="72" t="s">
        <v>164</v>
      </c>
      <c r="F25" s="6"/>
      <c r="G25" s="6">
        <v>20</v>
      </c>
      <c r="H25" s="10">
        <f t="shared" si="1"/>
        <v>20</v>
      </c>
      <c r="I25" s="88"/>
      <c r="L25" s="9"/>
      <c r="M25" s="9"/>
    </row>
    <row r="26" spans="2:13" ht="16.149999999999999" customHeight="1" thickBot="1">
      <c r="B26" s="80" t="s">
        <v>148</v>
      </c>
      <c r="C26" s="84" t="s">
        <v>169</v>
      </c>
      <c r="D26" s="22" t="s">
        <v>153</v>
      </c>
      <c r="E26" s="47" t="s">
        <v>100</v>
      </c>
      <c r="F26" s="11"/>
      <c r="G26" s="11">
        <v>30</v>
      </c>
      <c r="H26" s="12">
        <f t="shared" si="1"/>
        <v>30</v>
      </c>
      <c r="I26" s="87">
        <f>SUM(G26:G28)</f>
        <v>80</v>
      </c>
      <c r="L26" s="9"/>
      <c r="M26" s="9"/>
    </row>
    <row r="27" spans="2:13" ht="13.5" thickBot="1">
      <c r="B27" s="82"/>
      <c r="C27" s="85"/>
      <c r="D27" s="22" t="s">
        <v>154</v>
      </c>
      <c r="E27" s="70" t="s">
        <v>101</v>
      </c>
      <c r="F27" s="6"/>
      <c r="G27" s="6">
        <v>30</v>
      </c>
      <c r="H27" s="10">
        <f t="shared" si="1"/>
        <v>30</v>
      </c>
      <c r="I27" s="88"/>
      <c r="L27" s="9"/>
      <c r="M27" s="9"/>
    </row>
    <row r="28" spans="2:13" ht="13.5" thickBot="1">
      <c r="B28" s="82"/>
      <c r="C28" s="85"/>
      <c r="D28" s="22" t="s">
        <v>155</v>
      </c>
      <c r="E28" s="68" t="s">
        <v>102</v>
      </c>
      <c r="F28" s="6"/>
      <c r="G28" s="6">
        <v>20</v>
      </c>
      <c r="H28" s="10">
        <f t="shared" si="1"/>
        <v>20</v>
      </c>
      <c r="I28" s="88"/>
      <c r="L28" s="9"/>
      <c r="M28" s="9"/>
    </row>
    <row r="29" spans="2:13" ht="13.5" thickBot="1">
      <c r="B29" s="80" t="s">
        <v>149</v>
      </c>
      <c r="C29" s="84" t="s">
        <v>24</v>
      </c>
      <c r="D29" s="22" t="s">
        <v>156</v>
      </c>
      <c r="E29" s="48" t="s">
        <v>114</v>
      </c>
      <c r="F29" s="11"/>
      <c r="G29" s="11">
        <v>10</v>
      </c>
      <c r="H29" s="43">
        <f>G29+F29</f>
        <v>10</v>
      </c>
      <c r="I29" s="87">
        <f>SUM(G29:G32)</f>
        <v>51</v>
      </c>
      <c r="L29" s="25"/>
      <c r="M29" s="15"/>
    </row>
    <row r="30" spans="2:13" ht="13.5" thickBot="1">
      <c r="B30" s="81"/>
      <c r="C30" s="85"/>
      <c r="D30" s="22" t="s">
        <v>156</v>
      </c>
      <c r="E30" s="49" t="s">
        <v>115</v>
      </c>
      <c r="F30" s="79"/>
      <c r="G30" s="79">
        <v>24</v>
      </c>
      <c r="H30" s="43">
        <f>G30+F30</f>
        <v>24</v>
      </c>
      <c r="I30" s="88"/>
      <c r="L30" s="37"/>
      <c r="M30" s="24"/>
    </row>
    <row r="31" spans="2:13" ht="13.5" thickBot="1">
      <c r="B31" s="82"/>
      <c r="C31" s="85"/>
      <c r="D31" s="22" t="s">
        <v>156</v>
      </c>
      <c r="E31" s="49" t="s">
        <v>25</v>
      </c>
      <c r="F31" s="6"/>
      <c r="G31" s="6">
        <v>12</v>
      </c>
      <c r="H31" s="43">
        <f t="shared" ref="H31:H32" si="2">G31+F31</f>
        <v>12</v>
      </c>
      <c r="I31" s="88"/>
      <c r="L31" s="26"/>
      <c r="M31" s="16"/>
    </row>
    <row r="32" spans="2:13" ht="13.5" thickBot="1">
      <c r="B32" s="83"/>
      <c r="C32" s="86"/>
      <c r="D32" s="76" t="s">
        <v>156</v>
      </c>
      <c r="E32" s="77" t="s">
        <v>26</v>
      </c>
      <c r="F32" s="13"/>
      <c r="G32" s="13">
        <v>5</v>
      </c>
      <c r="H32" s="78">
        <f t="shared" si="2"/>
        <v>5</v>
      </c>
      <c r="I32" s="89"/>
      <c r="L32" s="26"/>
      <c r="M32" s="16"/>
    </row>
    <row r="33" spans="2:13">
      <c r="B33" s="17"/>
      <c r="C33" s="18"/>
      <c r="D33" s="18"/>
      <c r="E33" s="18"/>
      <c r="F33" s="3"/>
      <c r="G33" s="3"/>
      <c r="H33" s="52" t="s">
        <v>27</v>
      </c>
      <c r="I33" s="52">
        <f>SUM(I23:I31)-H30</f>
        <v>177</v>
      </c>
      <c r="J33" s="65"/>
      <c r="K33" s="66"/>
      <c r="L33" s="9"/>
      <c r="M33" s="9"/>
    </row>
    <row r="34" spans="2:13" ht="13.5" thickBot="1">
      <c r="B34" s="17"/>
      <c r="C34" s="18"/>
      <c r="D34" s="18"/>
      <c r="E34" s="18"/>
      <c r="F34" s="3"/>
      <c r="G34" s="3"/>
      <c r="H34" s="53" t="s">
        <v>28</v>
      </c>
      <c r="I34" s="57">
        <f>H30</f>
        <v>24</v>
      </c>
      <c r="J34" s="65"/>
      <c r="K34" s="66"/>
      <c r="L34" s="9"/>
      <c r="M34" s="9"/>
    </row>
    <row r="35" spans="2:13" ht="22.9" customHeight="1" thickBot="1">
      <c r="H35" s="56" t="s">
        <v>116</v>
      </c>
      <c r="I35" s="55">
        <f>I34+I33</f>
        <v>201</v>
      </c>
    </row>
    <row r="36" spans="2:13" ht="22.9" customHeight="1">
      <c r="G36" s="99" t="s">
        <v>42</v>
      </c>
      <c r="H36" s="100"/>
      <c r="I36" s="60">
        <f>I17+I33</f>
        <v>354</v>
      </c>
    </row>
    <row r="37" spans="2:13" ht="22.9" customHeight="1" thickBot="1">
      <c r="G37" s="101" t="s">
        <v>43</v>
      </c>
      <c r="H37" s="102"/>
      <c r="I37" s="61">
        <f>I34+I18</f>
        <v>48</v>
      </c>
    </row>
    <row r="38" spans="2:13" ht="30" customHeight="1" thickBot="1">
      <c r="F38" s="1"/>
      <c r="G38" s="103" t="s">
        <v>44</v>
      </c>
      <c r="H38" s="104"/>
      <c r="I38" s="59">
        <f>I36+I37</f>
        <v>402</v>
      </c>
      <c r="L38" s="1"/>
      <c r="M38" s="1"/>
    </row>
    <row r="39" spans="2:13" ht="30" customHeight="1" thickBot="1">
      <c r="G39" s="97" t="s">
        <v>45</v>
      </c>
      <c r="H39" s="98"/>
      <c r="I39" s="58">
        <f>I37</f>
        <v>48</v>
      </c>
    </row>
  </sheetData>
  <mergeCells count="30">
    <mergeCell ref="B2:I2"/>
    <mergeCell ref="B3:I3"/>
    <mergeCell ref="J3:K3"/>
    <mergeCell ref="B4:C4"/>
    <mergeCell ref="D4:E4"/>
    <mergeCell ref="B10:B12"/>
    <mergeCell ref="C10:C12"/>
    <mergeCell ref="I10:I12"/>
    <mergeCell ref="B6:B9"/>
    <mergeCell ref="C6:C9"/>
    <mergeCell ref="I6:I9"/>
    <mergeCell ref="B13:B16"/>
    <mergeCell ref="C13:C16"/>
    <mergeCell ref="I13:I16"/>
    <mergeCell ref="I26:I28"/>
    <mergeCell ref="B29:B32"/>
    <mergeCell ref="C29:C32"/>
    <mergeCell ref="I29:I32"/>
    <mergeCell ref="B20:I20"/>
    <mergeCell ref="B21:C21"/>
    <mergeCell ref="D21:E21"/>
    <mergeCell ref="B23:B25"/>
    <mergeCell ref="C23:C25"/>
    <mergeCell ref="I23:I25"/>
    <mergeCell ref="G36:H36"/>
    <mergeCell ref="G37:H37"/>
    <mergeCell ref="G38:H38"/>
    <mergeCell ref="G39:H39"/>
    <mergeCell ref="B26:B28"/>
    <mergeCell ref="C26:C28"/>
  </mergeCells>
  <pageMargins left="0.25" right="0.25" top="0.75" bottom="0.75" header="0.3" footer="0.3"/>
  <pageSetup paperSize="9" scale="66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M42"/>
  <sheetViews>
    <sheetView tabSelected="1" zoomScale="167" workbookViewId="0">
      <selection activeCell="D4" sqref="D4:E4"/>
    </sheetView>
  </sheetViews>
  <sheetFormatPr baseColWidth="10" defaultColWidth="11.42578125" defaultRowHeight="12.75"/>
  <cols>
    <col min="1" max="1" width="5.140625" customWidth="1"/>
    <col min="3" max="3" width="18.28515625" customWidth="1"/>
    <col min="4" max="4" width="7.42578125" customWidth="1"/>
    <col min="5" max="5" width="49.7109375" customWidth="1"/>
    <col min="6" max="7" width="5.140625" customWidth="1"/>
    <col min="8" max="8" width="10.7109375" style="66" customWidth="1"/>
    <col min="9" max="9" width="11.7109375" style="66" customWidth="1"/>
    <col min="12" max="12" width="9.7109375" hidden="1" customWidth="1"/>
    <col min="13" max="13" width="11" hidden="1" customWidth="1"/>
  </cols>
  <sheetData>
    <row r="1" spans="2:13" ht="13.5" thickBot="1"/>
    <row r="2" spans="2:13" ht="81" customHeight="1" thickBot="1">
      <c r="B2" s="95" t="s">
        <v>196</v>
      </c>
      <c r="C2" s="96"/>
      <c r="D2" s="96"/>
      <c r="E2" s="96"/>
      <c r="F2" s="96"/>
      <c r="G2" s="96"/>
      <c r="H2" s="96"/>
      <c r="I2" s="96"/>
      <c r="L2" s="27"/>
      <c r="M2" s="27"/>
    </row>
    <row r="3" spans="2:13" ht="13.9" customHeight="1" thickBot="1">
      <c r="B3" s="90" t="s">
        <v>170</v>
      </c>
      <c r="C3" s="91"/>
      <c r="D3" s="91"/>
      <c r="E3" s="91"/>
      <c r="F3" s="91"/>
      <c r="G3" s="91"/>
      <c r="H3" s="91"/>
      <c r="I3" s="91"/>
      <c r="J3" s="94"/>
      <c r="K3" s="94"/>
      <c r="L3" s="67"/>
      <c r="M3" s="67"/>
    </row>
    <row r="4" spans="2:13" ht="29.65" customHeight="1" thickBot="1">
      <c r="B4" s="92" t="s">
        <v>0</v>
      </c>
      <c r="C4" s="93"/>
      <c r="D4" s="92" t="s">
        <v>1</v>
      </c>
      <c r="E4" s="93"/>
      <c r="F4" s="19" t="s">
        <v>2</v>
      </c>
      <c r="G4" s="20" t="s">
        <v>3</v>
      </c>
      <c r="H4" s="41" t="s">
        <v>4</v>
      </c>
      <c r="I4" s="44" t="s">
        <v>5</v>
      </c>
      <c r="J4" s="46"/>
      <c r="K4" s="46"/>
      <c r="L4" s="35" t="s">
        <v>6</v>
      </c>
      <c r="M4" s="23" t="s">
        <v>7</v>
      </c>
    </row>
    <row r="5" spans="2:13" ht="13.5" thickBot="1">
      <c r="E5" s="5"/>
      <c r="F5" s="2"/>
      <c r="G5" s="2"/>
      <c r="H5" s="42"/>
      <c r="I5" s="45"/>
    </row>
    <row r="6" spans="2:13" ht="13.9" customHeight="1" thickBot="1">
      <c r="B6" s="80" t="s">
        <v>8</v>
      </c>
      <c r="C6" s="84" t="s">
        <v>83</v>
      </c>
      <c r="D6" s="22" t="s">
        <v>9</v>
      </c>
      <c r="E6" s="47" t="s">
        <v>175</v>
      </c>
      <c r="F6" s="11"/>
      <c r="G6" s="11">
        <v>20</v>
      </c>
      <c r="H6" s="12">
        <f t="shared" ref="H6:H16" si="0">G6+F6</f>
        <v>20</v>
      </c>
      <c r="I6" s="87">
        <f>H6+H7+H8</f>
        <v>60</v>
      </c>
      <c r="L6" s="25" t="s">
        <v>10</v>
      </c>
      <c r="M6" s="15">
        <v>0.2</v>
      </c>
    </row>
    <row r="7" spans="2:13" ht="13.5" thickBot="1">
      <c r="B7" s="82"/>
      <c r="C7" s="85"/>
      <c r="D7" s="22" t="s">
        <v>11</v>
      </c>
      <c r="E7" s="68" t="s">
        <v>176</v>
      </c>
      <c r="F7" s="6"/>
      <c r="G7" s="6">
        <v>20</v>
      </c>
      <c r="H7" s="10">
        <f t="shared" si="0"/>
        <v>20</v>
      </c>
      <c r="I7" s="88"/>
      <c r="L7" s="26" t="s">
        <v>12</v>
      </c>
      <c r="M7" s="16">
        <v>0.8</v>
      </c>
    </row>
    <row r="8" spans="2:13" ht="16.5" customHeight="1" thickBot="1">
      <c r="B8" s="82"/>
      <c r="C8" s="85"/>
      <c r="D8" s="22" t="s">
        <v>13</v>
      </c>
      <c r="E8" s="68" t="s">
        <v>177</v>
      </c>
      <c r="F8" s="6"/>
      <c r="G8" s="6">
        <v>20</v>
      </c>
      <c r="H8" s="10">
        <f t="shared" si="0"/>
        <v>20</v>
      </c>
      <c r="I8" s="88"/>
      <c r="L8" s="26"/>
      <c r="M8" s="16"/>
    </row>
    <row r="9" spans="2:13" ht="13.5" thickBot="1">
      <c r="B9" s="80" t="s">
        <v>14</v>
      </c>
      <c r="C9" s="84" t="s">
        <v>161</v>
      </c>
      <c r="D9" s="22" t="s">
        <v>15</v>
      </c>
      <c r="E9" s="47" t="s">
        <v>100</v>
      </c>
      <c r="F9" s="11"/>
      <c r="G9" s="11">
        <v>30</v>
      </c>
      <c r="H9" s="12">
        <f t="shared" si="0"/>
        <v>30</v>
      </c>
      <c r="I9" s="87">
        <f>SUM(G9:G12)</f>
        <v>90</v>
      </c>
      <c r="L9" s="25"/>
      <c r="M9" s="15"/>
    </row>
    <row r="10" spans="2:13" ht="13.5" thickBot="1">
      <c r="B10" s="82"/>
      <c r="C10" s="85"/>
      <c r="D10" s="22" t="s">
        <v>16</v>
      </c>
      <c r="E10" s="70" t="s">
        <v>101</v>
      </c>
      <c r="F10" s="6"/>
      <c r="G10" s="6">
        <v>30</v>
      </c>
      <c r="H10" s="10">
        <f t="shared" si="0"/>
        <v>30</v>
      </c>
      <c r="I10" s="88"/>
      <c r="L10" s="26"/>
      <c r="M10" s="16"/>
    </row>
    <row r="11" spans="2:13" ht="13.5" thickBot="1">
      <c r="B11" s="82"/>
      <c r="C11" s="85"/>
      <c r="D11" s="22" t="s">
        <v>17</v>
      </c>
      <c r="E11" s="70" t="s">
        <v>178</v>
      </c>
      <c r="F11" s="6"/>
      <c r="G11" s="6">
        <v>10</v>
      </c>
      <c r="H11" s="10">
        <f t="shared" si="0"/>
        <v>10</v>
      </c>
      <c r="I11" s="88"/>
      <c r="L11" s="26"/>
      <c r="M11" s="16"/>
    </row>
    <row r="12" spans="2:13" ht="13.5" thickBot="1">
      <c r="B12" s="82"/>
      <c r="C12" s="85"/>
      <c r="D12" s="22" t="s">
        <v>18</v>
      </c>
      <c r="E12" s="68" t="s">
        <v>102</v>
      </c>
      <c r="F12" s="6"/>
      <c r="G12" s="6">
        <v>20</v>
      </c>
      <c r="H12" s="10">
        <f t="shared" si="0"/>
        <v>20</v>
      </c>
      <c r="I12" s="88"/>
      <c r="L12" s="26"/>
      <c r="M12" s="16"/>
    </row>
    <row r="13" spans="2:13" ht="13.5" thickBot="1">
      <c r="B13" s="80" t="s">
        <v>19</v>
      </c>
      <c r="C13" s="84" t="s">
        <v>24</v>
      </c>
      <c r="D13" s="22" t="s">
        <v>20</v>
      </c>
      <c r="E13" s="48" t="s">
        <v>114</v>
      </c>
      <c r="F13" s="11"/>
      <c r="G13" s="11">
        <v>10</v>
      </c>
      <c r="H13" s="43">
        <f>G13+F13</f>
        <v>10</v>
      </c>
      <c r="I13" s="87">
        <f>SUM(G13:G16)</f>
        <v>56</v>
      </c>
      <c r="L13" s="25"/>
      <c r="M13" s="15"/>
    </row>
    <row r="14" spans="2:13" ht="13.5" thickBot="1">
      <c r="B14" s="81"/>
      <c r="C14" s="85"/>
      <c r="D14" s="22" t="s">
        <v>21</v>
      </c>
      <c r="E14" s="49" t="s">
        <v>115</v>
      </c>
      <c r="F14" s="79"/>
      <c r="G14" s="79">
        <v>30</v>
      </c>
      <c r="H14" s="43">
        <f>G14+F14</f>
        <v>30</v>
      </c>
      <c r="I14" s="88"/>
      <c r="L14" s="37"/>
      <c r="M14" s="24"/>
    </row>
    <row r="15" spans="2:13" ht="13.5" thickBot="1">
      <c r="B15" s="82"/>
      <c r="C15" s="85"/>
      <c r="D15" s="22" t="s">
        <v>22</v>
      </c>
      <c r="E15" s="49" t="s">
        <v>25</v>
      </c>
      <c r="F15" s="6"/>
      <c r="G15" s="6">
        <v>12</v>
      </c>
      <c r="H15" s="43">
        <f t="shared" si="0"/>
        <v>12</v>
      </c>
      <c r="I15" s="88"/>
      <c r="L15" s="26"/>
      <c r="M15" s="16"/>
    </row>
    <row r="16" spans="2:13" ht="13.5" thickBot="1">
      <c r="B16" s="83"/>
      <c r="C16" s="86"/>
      <c r="D16" s="76" t="s">
        <v>23</v>
      </c>
      <c r="E16" s="77" t="s">
        <v>26</v>
      </c>
      <c r="F16" s="13"/>
      <c r="G16" s="13">
        <v>4</v>
      </c>
      <c r="H16" s="78">
        <f t="shared" si="0"/>
        <v>4</v>
      </c>
      <c r="I16" s="89"/>
      <c r="L16" s="26"/>
      <c r="M16" s="16"/>
    </row>
    <row r="17" spans="2:13" ht="12.4" customHeight="1" thickBot="1">
      <c r="B17" s="17"/>
      <c r="C17" s="17"/>
      <c r="D17" s="17"/>
      <c r="E17" s="17"/>
      <c r="F17" s="3"/>
      <c r="G17" s="3"/>
      <c r="H17" s="71" t="s">
        <v>27</v>
      </c>
      <c r="I17" s="75">
        <f>I6+I9+I13-H14</f>
        <v>176</v>
      </c>
      <c r="L17" s="50"/>
      <c r="M17" s="51"/>
    </row>
    <row r="18" spans="2:13" ht="16.899999999999999" customHeight="1" thickBot="1">
      <c r="B18" s="17"/>
      <c r="C18" s="17"/>
      <c r="D18" s="17"/>
      <c r="E18" s="17"/>
      <c r="F18" s="3"/>
      <c r="G18" s="3"/>
      <c r="H18" s="53" t="s">
        <v>28</v>
      </c>
      <c r="I18" s="54">
        <f>H14</f>
        <v>30</v>
      </c>
      <c r="L18" s="50"/>
      <c r="M18" s="51"/>
    </row>
    <row r="19" spans="2:13" ht="18" customHeight="1" thickBot="1">
      <c r="B19" s="17"/>
      <c r="C19" s="18"/>
      <c r="D19" s="7"/>
      <c r="E19" s="3"/>
      <c r="F19" s="3"/>
      <c r="G19" s="3"/>
      <c r="H19" s="56" t="s">
        <v>29</v>
      </c>
      <c r="I19" s="55">
        <f>I18+I17</f>
        <v>206</v>
      </c>
      <c r="L19" s="37"/>
      <c r="M19" s="24"/>
    </row>
    <row r="20" spans="2:13" ht="13.9" customHeight="1" thickBot="1">
      <c r="B20" s="90" t="s">
        <v>171</v>
      </c>
      <c r="C20" s="91"/>
      <c r="D20" s="91"/>
      <c r="E20" s="91"/>
      <c r="F20" s="91"/>
      <c r="G20" s="91"/>
      <c r="H20" s="91"/>
      <c r="I20" s="91"/>
      <c r="L20" s="38"/>
      <c r="M20" s="38"/>
    </row>
    <row r="21" spans="2:13" ht="13.5" thickBot="1">
      <c r="B21" s="92" t="s">
        <v>0</v>
      </c>
      <c r="C21" s="93"/>
      <c r="D21" s="92" t="s">
        <v>1</v>
      </c>
      <c r="E21" s="93"/>
      <c r="F21" s="19" t="s">
        <v>2</v>
      </c>
      <c r="G21" s="20" t="s">
        <v>3</v>
      </c>
      <c r="H21" s="21" t="s">
        <v>30</v>
      </c>
      <c r="I21" s="40" t="s">
        <v>31</v>
      </c>
      <c r="L21" s="39" t="s">
        <v>6</v>
      </c>
      <c r="M21" s="39" t="s">
        <v>7</v>
      </c>
    </row>
    <row r="22" spans="2:13" ht="13.5" thickBot="1">
      <c r="B22" s="30"/>
      <c r="C22" s="31"/>
      <c r="D22" s="31"/>
      <c r="E22" s="31"/>
      <c r="F22" s="32"/>
      <c r="G22" s="33"/>
      <c r="H22" s="28"/>
      <c r="I22" s="34"/>
    </row>
    <row r="23" spans="2:13" ht="13.9" customHeight="1" thickBot="1">
      <c r="B23" s="80" t="s">
        <v>32</v>
      </c>
      <c r="C23" s="84" t="s">
        <v>95</v>
      </c>
      <c r="D23" s="22" t="s">
        <v>33</v>
      </c>
      <c r="E23" s="74" t="s">
        <v>179</v>
      </c>
      <c r="F23" s="11"/>
      <c r="G23" s="11">
        <v>20</v>
      </c>
      <c r="H23" s="12">
        <f>G23+F23</f>
        <v>20</v>
      </c>
      <c r="I23" s="87">
        <f>H23+H24+H25</f>
        <v>70</v>
      </c>
      <c r="L23" s="9" t="s">
        <v>10</v>
      </c>
      <c r="M23" s="9">
        <v>0.2</v>
      </c>
    </row>
    <row r="24" spans="2:13" ht="13.5" thickBot="1">
      <c r="B24" s="82"/>
      <c r="C24" s="85"/>
      <c r="D24" s="22" t="s">
        <v>34</v>
      </c>
      <c r="E24" s="72" t="s">
        <v>181</v>
      </c>
      <c r="F24" s="6"/>
      <c r="G24" s="6">
        <v>30</v>
      </c>
      <c r="H24" s="10">
        <f t="shared" ref="H24:H31" si="1">G24+F24</f>
        <v>30</v>
      </c>
      <c r="I24" s="88"/>
      <c r="L24" s="9" t="s">
        <v>12</v>
      </c>
      <c r="M24" s="9">
        <v>0.8</v>
      </c>
    </row>
    <row r="25" spans="2:13" ht="16.5" customHeight="1" thickBot="1">
      <c r="B25" s="82"/>
      <c r="C25" s="85"/>
      <c r="D25" s="22" t="s">
        <v>35</v>
      </c>
      <c r="E25" s="72" t="s">
        <v>180</v>
      </c>
      <c r="F25" s="6"/>
      <c r="G25" s="6">
        <v>20</v>
      </c>
      <c r="H25" s="10">
        <f t="shared" si="1"/>
        <v>20</v>
      </c>
      <c r="I25" s="88"/>
      <c r="L25" s="9"/>
      <c r="M25" s="9"/>
    </row>
    <row r="26" spans="2:13" ht="16.149999999999999" customHeight="1" thickBot="1">
      <c r="B26" s="80" t="s">
        <v>36</v>
      </c>
      <c r="C26" s="84" t="s">
        <v>182</v>
      </c>
      <c r="D26" s="22" t="s">
        <v>37</v>
      </c>
      <c r="E26" s="74" t="s">
        <v>184</v>
      </c>
      <c r="F26" s="11"/>
      <c r="G26" s="11">
        <v>20</v>
      </c>
      <c r="H26" s="12">
        <f t="shared" ref="H26:H28" si="2">G26+F26</f>
        <v>20</v>
      </c>
      <c r="I26" s="87">
        <f>SUM(G26:G28)</f>
        <v>70</v>
      </c>
      <c r="L26" s="9"/>
      <c r="M26" s="9"/>
    </row>
    <row r="27" spans="2:13" ht="13.5" thickBot="1">
      <c r="B27" s="82"/>
      <c r="C27" s="85"/>
      <c r="D27" s="22" t="s">
        <v>38</v>
      </c>
      <c r="E27" s="72" t="s">
        <v>185</v>
      </c>
      <c r="F27" s="6"/>
      <c r="G27" s="6">
        <v>20</v>
      </c>
      <c r="H27" s="10">
        <f t="shared" si="2"/>
        <v>20</v>
      </c>
      <c r="I27" s="88"/>
      <c r="L27" s="9"/>
      <c r="M27" s="9"/>
    </row>
    <row r="28" spans="2:13" ht="13.5" thickBot="1">
      <c r="B28" s="82"/>
      <c r="C28" s="85"/>
      <c r="D28" s="22" t="s">
        <v>39</v>
      </c>
      <c r="E28" s="72" t="s">
        <v>186</v>
      </c>
      <c r="F28" s="6"/>
      <c r="G28" s="6">
        <v>30</v>
      </c>
      <c r="H28" s="10">
        <f t="shared" si="2"/>
        <v>30</v>
      </c>
      <c r="I28" s="88"/>
      <c r="L28" s="9"/>
      <c r="M28" s="9"/>
    </row>
    <row r="29" spans="2:13" ht="16.149999999999999" customHeight="1" thickBot="1">
      <c r="B29" s="80" t="s">
        <v>40</v>
      </c>
      <c r="C29" s="84" t="s">
        <v>183</v>
      </c>
      <c r="D29" s="22" t="s">
        <v>172</v>
      </c>
      <c r="E29" s="74" t="s">
        <v>191</v>
      </c>
      <c r="F29" s="11"/>
      <c r="G29" s="11">
        <v>20</v>
      </c>
      <c r="H29" s="12">
        <f t="shared" si="1"/>
        <v>20</v>
      </c>
      <c r="I29" s="87">
        <f>SUM(G29:G31)</f>
        <v>70</v>
      </c>
      <c r="L29" s="9"/>
      <c r="M29" s="9"/>
    </row>
    <row r="30" spans="2:13" ht="13.5" thickBot="1">
      <c r="B30" s="82"/>
      <c r="C30" s="85"/>
      <c r="D30" s="22" t="s">
        <v>173</v>
      </c>
      <c r="E30" s="72" t="s">
        <v>192</v>
      </c>
      <c r="F30" s="6"/>
      <c r="G30" s="6">
        <v>20</v>
      </c>
      <c r="H30" s="10">
        <f t="shared" si="1"/>
        <v>20</v>
      </c>
      <c r="I30" s="88"/>
      <c r="L30" s="9"/>
      <c r="M30" s="9"/>
    </row>
    <row r="31" spans="2:13" ht="13.5" thickBot="1">
      <c r="B31" s="82"/>
      <c r="C31" s="85"/>
      <c r="D31" s="22" t="s">
        <v>174</v>
      </c>
      <c r="E31" s="72" t="s">
        <v>193</v>
      </c>
      <c r="F31" s="6"/>
      <c r="G31" s="6">
        <v>30</v>
      </c>
      <c r="H31" s="10">
        <f t="shared" si="1"/>
        <v>30</v>
      </c>
      <c r="I31" s="88"/>
      <c r="L31" s="9"/>
      <c r="M31" s="9"/>
    </row>
    <row r="32" spans="2:13" ht="13.5" thickBot="1">
      <c r="B32" s="80" t="s">
        <v>41</v>
      </c>
      <c r="C32" s="84" t="s">
        <v>24</v>
      </c>
      <c r="D32" s="22" t="s">
        <v>187</v>
      </c>
      <c r="E32" s="48" t="s">
        <v>114</v>
      </c>
      <c r="F32" s="11"/>
      <c r="G32" s="11">
        <v>10</v>
      </c>
      <c r="H32" s="43">
        <f>G32+F32</f>
        <v>10</v>
      </c>
      <c r="I32" s="87">
        <f>SUM(G32:G35)</f>
        <v>56</v>
      </c>
      <c r="L32" s="25"/>
      <c r="M32" s="15"/>
    </row>
    <row r="33" spans="2:13" ht="13.5" thickBot="1">
      <c r="B33" s="81"/>
      <c r="C33" s="85"/>
      <c r="D33" s="22" t="s">
        <v>188</v>
      </c>
      <c r="E33" s="49" t="s">
        <v>115</v>
      </c>
      <c r="F33" s="79"/>
      <c r="G33" s="79">
        <v>30</v>
      </c>
      <c r="H33" s="43">
        <f>G33+F33</f>
        <v>30</v>
      </c>
      <c r="I33" s="88"/>
      <c r="L33" s="37"/>
      <c r="M33" s="24"/>
    </row>
    <row r="34" spans="2:13" ht="13.5" thickBot="1">
      <c r="B34" s="82"/>
      <c r="C34" s="85"/>
      <c r="D34" s="22" t="s">
        <v>189</v>
      </c>
      <c r="E34" s="49" t="s">
        <v>25</v>
      </c>
      <c r="F34" s="6"/>
      <c r="G34" s="6">
        <v>12</v>
      </c>
      <c r="H34" s="43">
        <f t="shared" ref="H34:H35" si="3">G34+F34</f>
        <v>12</v>
      </c>
      <c r="I34" s="88"/>
      <c r="L34" s="26"/>
      <c r="M34" s="16"/>
    </row>
    <row r="35" spans="2:13" ht="13.5" thickBot="1">
      <c r="B35" s="83"/>
      <c r="C35" s="86"/>
      <c r="D35" s="76" t="s">
        <v>190</v>
      </c>
      <c r="E35" s="77" t="s">
        <v>26</v>
      </c>
      <c r="F35" s="13"/>
      <c r="G35" s="13">
        <v>4</v>
      </c>
      <c r="H35" s="78">
        <f t="shared" si="3"/>
        <v>4</v>
      </c>
      <c r="I35" s="89"/>
      <c r="L35" s="26"/>
      <c r="M35" s="16"/>
    </row>
    <row r="36" spans="2:13">
      <c r="B36" s="17"/>
      <c r="C36" s="18"/>
      <c r="D36" s="18"/>
      <c r="E36" s="18"/>
      <c r="F36" s="3"/>
      <c r="G36" s="3"/>
      <c r="H36" s="52" t="s">
        <v>27</v>
      </c>
      <c r="I36" s="52">
        <f>SUM(I23:I35)-70-H33</f>
        <v>166</v>
      </c>
      <c r="J36" s="65"/>
      <c r="K36" s="66"/>
      <c r="L36" s="9"/>
      <c r="M36" s="9"/>
    </row>
    <row r="37" spans="2:13" ht="13.5" thickBot="1">
      <c r="B37" s="17"/>
      <c r="C37" s="18"/>
      <c r="D37" s="18"/>
      <c r="E37" s="18"/>
      <c r="F37" s="3"/>
      <c r="G37" s="3"/>
      <c r="H37" s="53" t="s">
        <v>28</v>
      </c>
      <c r="I37" s="57">
        <f>H33</f>
        <v>30</v>
      </c>
      <c r="J37" s="65"/>
      <c r="K37" s="66"/>
      <c r="L37" s="9"/>
      <c r="M37" s="9"/>
    </row>
    <row r="38" spans="2:13" ht="22.9" customHeight="1" thickBot="1">
      <c r="H38" s="56" t="s">
        <v>116</v>
      </c>
      <c r="I38" s="55">
        <f>I37+I36</f>
        <v>196</v>
      </c>
    </row>
    <row r="39" spans="2:13" ht="22.9" customHeight="1">
      <c r="G39" s="99" t="s">
        <v>42</v>
      </c>
      <c r="H39" s="100"/>
      <c r="I39" s="60">
        <f>I17+I36</f>
        <v>342</v>
      </c>
    </row>
    <row r="40" spans="2:13" ht="22.9" customHeight="1" thickBot="1">
      <c r="G40" s="101" t="s">
        <v>43</v>
      </c>
      <c r="H40" s="102"/>
      <c r="I40" s="61">
        <f>I37+I18</f>
        <v>60</v>
      </c>
    </row>
    <row r="41" spans="2:13" ht="30" customHeight="1" thickBot="1">
      <c r="F41" s="1"/>
      <c r="G41" s="103" t="s">
        <v>44</v>
      </c>
      <c r="H41" s="104"/>
      <c r="I41" s="59">
        <f>I39+I40</f>
        <v>402</v>
      </c>
      <c r="L41" s="1"/>
      <c r="M41" s="1"/>
    </row>
    <row r="42" spans="2:13" ht="30" customHeight="1" thickBot="1">
      <c r="G42" s="97" t="s">
        <v>45</v>
      </c>
      <c r="H42" s="98"/>
      <c r="I42" s="58">
        <f>I40</f>
        <v>60</v>
      </c>
    </row>
  </sheetData>
  <mergeCells count="33">
    <mergeCell ref="B2:I2"/>
    <mergeCell ref="B3:I3"/>
    <mergeCell ref="J3:K3"/>
    <mergeCell ref="B4:C4"/>
    <mergeCell ref="D4:E4"/>
    <mergeCell ref="B9:B12"/>
    <mergeCell ref="C9:C12"/>
    <mergeCell ref="I9:I12"/>
    <mergeCell ref="B6:B8"/>
    <mergeCell ref="C6:C8"/>
    <mergeCell ref="I6:I8"/>
    <mergeCell ref="B13:B16"/>
    <mergeCell ref="C13:C16"/>
    <mergeCell ref="I13:I16"/>
    <mergeCell ref="B32:B35"/>
    <mergeCell ref="C32:C35"/>
    <mergeCell ref="I32:I35"/>
    <mergeCell ref="B20:I20"/>
    <mergeCell ref="B21:C21"/>
    <mergeCell ref="D21:E21"/>
    <mergeCell ref="B23:B25"/>
    <mergeCell ref="C23:C25"/>
    <mergeCell ref="I23:I25"/>
    <mergeCell ref="B26:B28"/>
    <mergeCell ref="C26:C28"/>
    <mergeCell ref="B29:B31"/>
    <mergeCell ref="C29:C31"/>
    <mergeCell ref="G42:H42"/>
    <mergeCell ref="I29:I31"/>
    <mergeCell ref="I26:I28"/>
    <mergeCell ref="G39:H39"/>
    <mergeCell ref="G40:H40"/>
    <mergeCell ref="G41:H41"/>
  </mergeCells>
  <pageMargins left="0.25" right="0.25" top="0.75" bottom="0.75" header="0.3" footer="0.3"/>
  <pageSetup paperSize="9" scale="67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H14"/>
  <sheetViews>
    <sheetView workbookViewId="0">
      <selection activeCell="I11" sqref="I11"/>
    </sheetView>
  </sheetViews>
  <sheetFormatPr baseColWidth="10" defaultColWidth="11.42578125" defaultRowHeight="12.75"/>
  <cols>
    <col min="1" max="1" width="20.7109375" customWidth="1"/>
    <col min="3" max="4" width="19.140625" customWidth="1"/>
    <col min="7" max="7" width="14.7109375" customWidth="1"/>
    <col min="8" max="8" width="13.28515625" customWidth="1"/>
  </cols>
  <sheetData>
    <row r="2" spans="1:8">
      <c r="A2" s="4" t="s">
        <v>46</v>
      </c>
      <c r="C2" s="4" t="s">
        <v>47</v>
      </c>
      <c r="D2" s="4" t="s">
        <v>48</v>
      </c>
      <c r="E2" s="4" t="s">
        <v>49</v>
      </c>
      <c r="H2" s="4" t="s">
        <v>50</v>
      </c>
    </row>
    <row r="3" spans="1:8">
      <c r="A3" s="7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H3" s="1" t="s">
        <v>56</v>
      </c>
    </row>
    <row r="4" spans="1:8" ht="13.15" customHeight="1">
      <c r="A4" s="7" t="s">
        <v>57</v>
      </c>
      <c r="B4" s="1" t="s">
        <v>58</v>
      </c>
      <c r="C4" s="1" t="s">
        <v>59</v>
      </c>
      <c r="D4" s="1" t="s">
        <v>60</v>
      </c>
      <c r="E4" s="1" t="s">
        <v>61</v>
      </c>
      <c r="H4" s="8" t="s">
        <v>62</v>
      </c>
    </row>
    <row r="5" spans="1:8" ht="25.5">
      <c r="A5" s="7" t="s">
        <v>63</v>
      </c>
      <c r="C5" s="1" t="s">
        <v>64</v>
      </c>
      <c r="D5" s="1" t="s">
        <v>65</v>
      </c>
      <c r="E5" s="1" t="s">
        <v>66</v>
      </c>
      <c r="H5" s="8" t="s">
        <v>67</v>
      </c>
    </row>
    <row r="6" spans="1:8">
      <c r="C6" s="1" t="s">
        <v>68</v>
      </c>
      <c r="D6" s="1" t="s">
        <v>69</v>
      </c>
      <c r="E6" s="1" t="s">
        <v>70</v>
      </c>
      <c r="H6" s="1" t="s">
        <v>71</v>
      </c>
    </row>
    <row r="7" spans="1:8">
      <c r="E7" s="1" t="s">
        <v>72</v>
      </c>
    </row>
    <row r="8" spans="1:8">
      <c r="E8" s="1" t="s">
        <v>73</v>
      </c>
    </row>
    <row r="9" spans="1:8">
      <c r="E9" s="1" t="s">
        <v>74</v>
      </c>
    </row>
    <row r="10" spans="1:8">
      <c r="E10" s="1" t="s">
        <v>75</v>
      </c>
    </row>
    <row r="11" spans="1:8">
      <c r="E11" s="1" t="s">
        <v>76</v>
      </c>
    </row>
    <row r="12" spans="1:8">
      <c r="E12" s="1" t="s">
        <v>77</v>
      </c>
    </row>
    <row r="13" spans="1:8">
      <c r="E13" s="1" t="s">
        <v>78</v>
      </c>
    </row>
    <row r="14" spans="1:8">
      <c r="E14" s="1" t="s">
        <v>79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baseColWidth="10" defaultColWidth="11.42578125" defaultRowHeight="12.7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883798A9BA4244B5FA0C3D619B8538" ma:contentTypeVersion="2" ma:contentTypeDescription="Crée un document." ma:contentTypeScope="" ma:versionID="47807cc1cb2c9e4c12a887f09046726a">
  <xsd:schema xmlns:xsd="http://www.w3.org/2001/XMLSchema" xmlns:xs="http://www.w3.org/2001/XMLSchema" xmlns:p="http://schemas.microsoft.com/office/2006/metadata/properties" xmlns:ns2="c5b0bad3-fadf-479e-9086-aac596ec4e1f" targetNamespace="http://schemas.microsoft.com/office/2006/metadata/properties" ma:root="true" ma:fieldsID="e55d3002b07b04eeb3e4f4f9820ca6cc" ns2:_="">
    <xsd:import namespace="c5b0bad3-fadf-479e-9086-aac596ec4e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b0bad3-fadf-479e-9086-aac596ec4e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AD125B8-EC1D-4B75-BEEE-ADA3AE0833A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4607DE-6E0F-416C-9195-3670BCA006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b0bad3-fadf-479e-9086-aac596ec4e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17F86F1-D0CD-4EFD-9F03-9C2C40D52B6C}">
  <ds:schemaRefs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c5b0bad3-fadf-479e-9086-aac596ec4e1f"/>
    <ds:schemaRef ds:uri="http://purl.org/dc/elements/1.1/"/>
    <ds:schemaRef ds:uri="http://purl.org/dc/terms/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Programme année 1</vt:lpstr>
      <vt:lpstr>Programme année 2</vt:lpstr>
      <vt:lpstr>Programme année 3</vt:lpstr>
      <vt:lpstr>Feuil2</vt:lpstr>
      <vt:lpstr>Feuil3</vt:lpstr>
    </vt:vector>
  </TitlesOfParts>
  <Manager/>
  <Company>R.R.A.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Celine MANNAI</dc:creator>
  <cp:keywords/>
  <dc:description/>
  <cp:lastModifiedBy>Andrea Chamblas</cp:lastModifiedBy>
  <cp:revision/>
  <cp:lastPrinted>2022-11-24T08:16:01Z</cp:lastPrinted>
  <dcterms:created xsi:type="dcterms:W3CDTF">2001-05-25T13:39:11Z</dcterms:created>
  <dcterms:modified xsi:type="dcterms:W3CDTF">2022-11-24T08:17:09Z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0x010100B7883798A9BA4244B5FA0C3D619B8538</vt:lpwstr>
  </property>
</Properties>
</file>